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_00\20230201\"/>
    </mc:Choice>
  </mc:AlternateContent>
  <xr:revisionPtr revIDLastSave="0" documentId="8_{51B05100-5497-4FDA-AAF8-230957FBD501}" xr6:coauthVersionLast="47" xr6:coauthVersionMax="47" xr10:uidLastSave="{00000000-0000-0000-0000-000000000000}"/>
  <bookViews>
    <workbookView xWindow="-120" yWindow="-120" windowWidth="29040" windowHeight="15840" xr2:uid="{FB8FAF86-0165-47D0-A061-6608CE205D13}"/>
  </bookViews>
  <sheets>
    <sheet name="Revidiran budzet projekta" sheetId="1" r:id="rId1"/>
  </sheets>
  <externalReferences>
    <externalReference r:id="rId2"/>
  </externalReferences>
  <definedNames>
    <definedName name="_xlnm.Print_Area" localSheetId="0">'Revidiran budzet projekta'!$B$1:$K$81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G5" i="1"/>
  <c r="C7" i="1"/>
  <c r="G7" i="1"/>
  <c r="C9" i="1"/>
  <c r="G9" i="1"/>
  <c r="C11" i="1"/>
  <c r="G11" i="1"/>
  <c r="D19" i="1"/>
  <c r="D20" i="1"/>
  <c r="D21" i="1"/>
  <c r="D22" i="1"/>
  <c r="D23" i="1"/>
  <c r="D24" i="1"/>
  <c r="F24" i="1"/>
  <c r="H22" i="1" s="1"/>
  <c r="J24" i="1"/>
  <c r="K24" i="1"/>
  <c r="H31" i="1"/>
  <c r="H30" i="1" s="1"/>
  <c r="I31" i="1"/>
  <c r="I30" i="1" s="1"/>
  <c r="G32" i="1"/>
  <c r="G31" i="1" s="1"/>
  <c r="J32" i="1"/>
  <c r="G33" i="1"/>
  <c r="J33" i="1" s="1"/>
  <c r="G34" i="1"/>
  <c r="J34" i="1"/>
  <c r="G35" i="1"/>
  <c r="J35" i="1" s="1"/>
  <c r="G36" i="1"/>
  <c r="J36" i="1"/>
  <c r="G37" i="1"/>
  <c r="J37" i="1" s="1"/>
  <c r="G38" i="1"/>
  <c r="J38" i="1"/>
  <c r="G39" i="1"/>
  <c r="J39" i="1" s="1"/>
  <c r="G40" i="1"/>
  <c r="J40" i="1"/>
  <c r="G41" i="1"/>
  <c r="J41" i="1" s="1"/>
  <c r="G42" i="1"/>
  <c r="J42" i="1"/>
  <c r="G43" i="1"/>
  <c r="J43" i="1" s="1"/>
  <c r="G44" i="1"/>
  <c r="J44" i="1"/>
  <c r="G45" i="1"/>
  <c r="J45" i="1" s="1"/>
  <c r="G46" i="1"/>
  <c r="J46" i="1"/>
  <c r="G47" i="1"/>
  <c r="J47" i="1" s="1"/>
  <c r="G48" i="1"/>
  <c r="J48" i="1"/>
  <c r="G49" i="1"/>
  <c r="J49" i="1" s="1"/>
  <c r="G50" i="1"/>
  <c r="J50" i="1"/>
  <c r="G51" i="1"/>
  <c r="J51" i="1" s="1"/>
  <c r="H52" i="1"/>
  <c r="I52" i="1"/>
  <c r="G53" i="1"/>
  <c r="G52" i="1" s="1"/>
  <c r="J52" i="1" s="1"/>
  <c r="J53" i="1"/>
  <c r="G54" i="1"/>
  <c r="J54" i="1" s="1"/>
  <c r="G55" i="1"/>
  <c r="J55" i="1"/>
  <c r="G56" i="1"/>
  <c r="J56" i="1" s="1"/>
  <c r="G57" i="1"/>
  <c r="J57" i="1"/>
  <c r="G58" i="1"/>
  <c r="J58" i="1" s="1"/>
  <c r="G59" i="1"/>
  <c r="J59" i="1"/>
  <c r="G60" i="1"/>
  <c r="J60" i="1" s="1"/>
  <c r="G61" i="1"/>
  <c r="J61" i="1"/>
  <c r="G62" i="1"/>
  <c r="J62" i="1" s="1"/>
  <c r="G63" i="1"/>
  <c r="J63" i="1"/>
  <c r="G64" i="1"/>
  <c r="J64" i="1" s="1"/>
  <c r="G65" i="1"/>
  <c r="J65" i="1"/>
  <c r="G66" i="1"/>
  <c r="J66" i="1" s="1"/>
  <c r="G67" i="1"/>
  <c r="J67" i="1"/>
  <c r="G68" i="1"/>
  <c r="J68" i="1" s="1"/>
  <c r="G69" i="1"/>
  <c r="J69" i="1"/>
  <c r="G70" i="1"/>
  <c r="J70" i="1" s="1"/>
  <c r="G71" i="1"/>
  <c r="J71" i="1"/>
  <c r="G72" i="1"/>
  <c r="J72" i="1" s="1"/>
  <c r="G30" i="1" l="1"/>
  <c r="J30" i="1" s="1"/>
  <c r="J31" i="1"/>
  <c r="K30" i="1"/>
  <c r="H20" i="1"/>
  <c r="I24" i="1"/>
  <c r="H23" i="1"/>
  <c r="H21" i="1"/>
  <c r="H19" i="1"/>
  <c r="H24" i="1" s="1"/>
</calcChain>
</file>

<file path=xl/sharedStrings.xml><?xml version="1.0" encoding="utf-8"?>
<sst xmlns="http://schemas.openxmlformats.org/spreadsheetml/2006/main" count="66" uniqueCount="65">
  <si>
    <t>ФОРМУЛАР ПОПУЊАВАТИ ИСКЉУЧИВО ЕЛЕКТРОНСКИ У EXCEL-u; СВИ ИЗНОСИ СЕ УНОСЕ У ДИНАРСКОЈ ВРЕДНОСТИ ИЛИ ПРОТИВРЕДНОСТИ; ЦРВЕНО УОКВИРЕНА ПОЉА СУ ПОД ФОРМУЛОМ (ЗАКЉУЧАНА/У СЛУЧАЈУ ПОТРЕБЕ, ОТКЉУЧАЈ:123).  У ПЛАВО УОКВИРЕНА ПОЉА УНОСЕ СЕ  ИСКЉУЧИВО  НУМЕРИЧКИ ПОДАЦИ, КАКО БИ ФОРМУЛЕ БИЛЕ У ФУНКЦИЈИ; ОСТАЛА ПОЉА СУ ЗА СЛОВНЕ И ДРУГЕ УНОСЕ;</t>
  </si>
  <si>
    <r>
      <rPr>
        <b/>
        <sz val="12"/>
        <rFont val="Times New Roman"/>
        <family val="1"/>
      </rPr>
      <t xml:space="preserve">Sheet-ovi:" Budzet projekta", "Revidiran budzet projekta", "Finansijski izvestaj"  су међусобно повезани формулама, </t>
    </r>
    <r>
      <rPr>
        <sz val="12"/>
        <rFont val="Times New Roman"/>
        <family val="1"/>
      </rPr>
      <t>односно "Revidiran" вуче одређене податке из " Budzet-а", a  "Finansijski izvestaj" вуче податке из  "Revidiran-og", што има за циљ смањење директног уноса података (</t>
    </r>
    <r>
      <rPr>
        <u/>
        <sz val="12"/>
        <rFont val="Times New Roman"/>
        <family val="1"/>
      </rPr>
      <t>податке уносите само у поља која имају назнаку-"унос"</t>
    </r>
    <r>
      <rPr>
        <sz val="12"/>
        <rFont val="Times New Roman"/>
        <family val="1"/>
      </rPr>
      <t xml:space="preserve">), и  обједињеност и конзистентност података, зарад смањења ризика од грешака приликом извештавања о реализацији пројекта у односу на планиране показатеље! </t>
    </r>
    <r>
      <rPr>
        <b/>
        <u/>
        <sz val="12"/>
        <rFont val="Times New Roman"/>
        <family val="1"/>
      </rPr>
      <t>Препорука је да све финансијске фазе (Буџет, Ревидиран и Извештавање), радите на једном месту,  у овом фајлу, односно у овако формулама повезаним Sheet-ovima</t>
    </r>
    <r>
      <rPr>
        <sz val="12"/>
        <rFont val="Times New Roman"/>
        <family val="1"/>
      </rPr>
      <t xml:space="preserve">. </t>
    </r>
  </si>
  <si>
    <t>а</t>
  </si>
  <si>
    <r>
      <rPr>
        <b/>
        <sz val="14"/>
        <rFont val="Times New Roman"/>
        <family val="1"/>
      </rPr>
      <t>Одговорно лице</t>
    </r>
    <r>
      <rPr>
        <sz val="14"/>
        <rFont val="Times New Roman"/>
        <family val="1"/>
      </rPr>
      <t xml:space="preserve"> (име, презиме и потпис)</t>
    </r>
  </si>
  <si>
    <t xml:space="preserve">Место и датум:          </t>
  </si>
  <si>
    <t xml:space="preserve"> М.П.</t>
  </si>
  <si>
    <t>Као одговорно лице подносиоца пријаве, под кривичном и материјалном одговорношћу, изјављујем да да су сви подаци који су наведини у обрасцу истинити и тачни.</t>
  </si>
  <si>
    <t>И З Ј А В А</t>
  </si>
  <si>
    <t>ПЕРСОНАЛНИ ТРОШКОВИ</t>
  </si>
  <si>
    <t>2</t>
  </si>
  <si>
    <t xml:space="preserve">УЧЕШЋЕ ПРИХОДА ОД ОРГАНА КОЈИ ЈЕ РАСПИСАО КОНКУРС У УКУПНИМ ТРОШКОВИМА </t>
  </si>
  <si>
    <t xml:space="preserve">ОПЕРАТИВНИ ТРОШКОВИ </t>
  </si>
  <si>
    <t>1</t>
  </si>
  <si>
    <t xml:space="preserve">УКУПНИ ТРОШКОВИ </t>
  </si>
  <si>
    <t>1+2</t>
  </si>
  <si>
    <t>10</t>
  </si>
  <si>
    <t>9 (6-7-8)</t>
  </si>
  <si>
    <t>8</t>
  </si>
  <si>
    <t>7</t>
  </si>
  <si>
    <t>6(4*5)</t>
  </si>
  <si>
    <t>5</t>
  </si>
  <si>
    <t>4</t>
  </si>
  <si>
    <t>3</t>
  </si>
  <si>
    <t>%</t>
  </si>
  <si>
    <t xml:space="preserve">ПРОВЕРА (нуле у колони=тачна расподела) </t>
  </si>
  <si>
    <t xml:space="preserve">Трошкови из других извора финансирања </t>
  </si>
  <si>
    <t xml:space="preserve">Трошкови из средстава Органа који је расписао конкурс </t>
  </si>
  <si>
    <t xml:space="preserve">Укупно </t>
  </si>
  <si>
    <t>Број јединица</t>
  </si>
  <si>
    <t>Цена по јединици</t>
  </si>
  <si>
    <t>Јединица мере</t>
  </si>
  <si>
    <t xml:space="preserve">Врста трошка </t>
  </si>
  <si>
    <t>Рб</t>
  </si>
  <si>
    <t xml:space="preserve">II - РАСПОДЕЛА УКУПНИХ ТРОШКОВА  </t>
  </si>
  <si>
    <t>I- УКУПНИ ТРОШКОВИ ПРОЈЕКТА</t>
  </si>
  <si>
    <t>3. Ревидирана спецификација расхода</t>
  </si>
  <si>
    <t xml:space="preserve">(1-5)  УКУПНИ ПРИХОДИ ПРОЈЕКТА </t>
  </si>
  <si>
    <t>5. Остали приходи(навести их)</t>
  </si>
  <si>
    <t>4. Приходи из буџета ЛКС</t>
  </si>
  <si>
    <t>3. Приходи из буџета АП</t>
  </si>
  <si>
    <t>2. Приходи из републичког буџета</t>
  </si>
  <si>
    <t>1. Сопствени приходи</t>
  </si>
  <si>
    <t>Ревидиран просечни трошак по јединици медијског садржаја</t>
  </si>
  <si>
    <t>Просечни трошак по јединици медијског садржаја</t>
  </si>
  <si>
    <t xml:space="preserve">  Учешће јавних прихода (2+3+4) у укупним Ревидираним приходима пројекта</t>
  </si>
  <si>
    <t>Структура ревидираних  прихода</t>
  </si>
  <si>
    <t xml:space="preserve">Ревидиран буџет                   (Унети нове податке)                           </t>
  </si>
  <si>
    <t>Буџет пројекта                      (вуче податак)</t>
  </si>
  <si>
    <t>Врста прихода по изворима прихода</t>
  </si>
  <si>
    <t xml:space="preserve">2. Ревидирана спецификација прихода                                                                                                                                                                                                            </t>
  </si>
  <si>
    <t>1.12  РЕВИДИРАН ПЕРИОД РЕАЛИЗАЦИЈЕ ПРОЈЕКТА (Унети нов податак):</t>
  </si>
  <si>
    <t xml:space="preserve"> 1.11  РЕВИДИРАН БРОЈ МЕДИЈСКИХ САДРЖАЈА (Унети нов податак):</t>
  </si>
  <si>
    <t>1.10  РЕВИДИРАН ИЗНОС ОПРЕДЕЉЕНИХ СРЕДСТАВА ОРГАНА   (Унети нов податак):</t>
  </si>
  <si>
    <t>1.9  РЕВИДИРАН УКУПАН ИЗНОС СРЕДСТАВА ПРОЈЕКТА                                     (Унети нов податак):</t>
  </si>
  <si>
    <t>1.8  ПЕРИОД РЕАЛИЗАЦИЈЕ ПРОЈЕКТА (вуче податак)</t>
  </si>
  <si>
    <t>1.7  БРОЈ МЕДИЈСКИХ САДРЖАЈА (вуче податак)</t>
  </si>
  <si>
    <t>1.6 ИЗНОС СРЕДСТАВА ЗА КОЈА СТЕ АПЛИЦИРАЛИ (вуче податак)</t>
  </si>
  <si>
    <t>1.5  УКУПНА ВРЕДНОСТ ПРОЈЕКТА (вуче податак)</t>
  </si>
  <si>
    <t>1.4  НАЗИВ ПРОЈЕКТА (вуче податак)</t>
  </si>
  <si>
    <t>1.3  ПОДНОСИЛАЦ ПРОЈЕКТА (вуче податак)</t>
  </si>
  <si>
    <t>1.2  НАЗИВ КОНКУРСА (вуче податак)</t>
  </si>
  <si>
    <t>1.1  НАЗИВ ОРГАНА КОЈИ ЈЕ РАСПИСАО КОНКУРС (вуче податак)</t>
  </si>
  <si>
    <t>1. Основни подаци</t>
  </si>
  <si>
    <t>(УСАГЛАШАВАЊЕ БРОЈА МЕДИЈСКИХ САДРЖАЈА, ПРИХОДА И РАСХОДА СА НОВООПРЕДЕЉЕНИМ СРЕДСТВИМА ОРГАНА КОЈИ ЈЕ ОПРЕДЕЛИО СРЕДСТВА)</t>
  </si>
  <si>
    <r>
      <t xml:space="preserve"> РЕВИДИРАН БУЏЕТ ПРОЈЕКТА </t>
    </r>
    <r>
      <rPr>
        <b/>
        <vertAlign val="superscript"/>
        <sz val="18"/>
        <color indexed="40"/>
        <rFont val="Calibri"/>
        <family val="2"/>
      </rPr>
      <t>а/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</si>
</sst>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Calibri"/>
      <family val="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i/>
      <u/>
      <sz val="12"/>
      <name val="Times New Roman"/>
      <family val="1"/>
    </font>
    <font>
      <b/>
      <i/>
      <sz val="12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vertAlign val="superscript"/>
      <sz val="18"/>
      <color indexed="4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8">
    <border>
      <left/>
      <right/>
      <top/>
      <bottom/>
      <diagonal/>
    </border>
    <border>
      <left/>
      <right/>
      <top style="thin">
        <color rgb="FF00B0F0"/>
      </top>
      <bottom/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ck">
        <color theme="1" tint="0.499984740745262"/>
      </bottom>
      <diagonal/>
    </border>
    <border>
      <left style="medium">
        <color rgb="FF00B0F0"/>
      </left>
      <right style="double">
        <color rgb="FFFF0000"/>
      </right>
      <top/>
      <bottom style="thick">
        <color theme="1" tint="0.499984740745262"/>
      </bottom>
      <diagonal/>
    </border>
    <border>
      <left style="double">
        <color indexed="10"/>
      </left>
      <right/>
      <top style="double">
        <color indexed="10"/>
      </top>
      <bottom style="thick">
        <color theme="1" tint="0.499984740745262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 style="thick">
        <color theme="1" tint="0.499984740745262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thick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00B0F0"/>
      </left>
      <right style="double">
        <color rgb="FFFF0000"/>
      </right>
      <top style="medium">
        <color rgb="FF00B0F0"/>
      </top>
      <bottom style="medium">
        <color rgb="FF00B0F0"/>
      </bottom>
      <diagonal/>
    </border>
    <border>
      <left style="thick">
        <color theme="1" tint="0.499984740745262"/>
      </left>
      <right/>
      <top style="medium">
        <color rgb="FF00B0F0"/>
      </top>
      <bottom style="medium">
        <color rgb="FF00B0F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/>
      <bottom style="double">
        <color rgb="FFFF0000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 style="double">
        <color rgb="FFFF0000"/>
      </left>
      <right style="double">
        <color indexed="10"/>
      </right>
      <top style="double">
        <color indexed="10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 style="thin">
        <color indexed="64"/>
      </bottom>
      <diagonal/>
    </border>
    <border>
      <left style="medium">
        <color rgb="FF00B0F0"/>
      </left>
      <right style="double">
        <color rgb="FFFF0000"/>
      </right>
      <top style="thick">
        <color rgb="FFFF0000"/>
      </top>
      <bottom/>
      <diagonal/>
    </border>
    <border>
      <left style="medium">
        <color rgb="FF00B0F0"/>
      </left>
      <right style="double">
        <color indexed="1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indexed="10"/>
      </top>
      <bottom style="thick">
        <color rgb="FFFF0000"/>
      </bottom>
      <diagonal/>
    </border>
    <border>
      <left style="thin">
        <color indexed="64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ck">
        <color indexed="10"/>
      </bottom>
      <diagonal/>
    </border>
    <border>
      <left style="medium">
        <color rgb="FF00B0F0"/>
      </left>
      <right/>
      <top style="medium">
        <color rgb="FF00B0F0"/>
      </top>
      <bottom style="thick">
        <color indexed="10"/>
      </bottom>
      <diagonal/>
    </border>
    <border>
      <left style="thick">
        <color theme="1" tint="0.499984740745262"/>
      </left>
      <right style="medium">
        <color rgb="FF00B0F0"/>
      </right>
      <top style="medium">
        <color rgb="FF00B0F0"/>
      </top>
      <bottom style="thick">
        <color indexed="10"/>
      </bottom>
      <diagonal/>
    </border>
    <border>
      <left style="double">
        <color indexed="10"/>
      </left>
      <right/>
      <top style="double">
        <color indexed="10"/>
      </top>
      <bottom style="thick">
        <color indexed="10"/>
      </bottom>
      <diagonal/>
    </border>
    <border>
      <left style="medium">
        <color rgb="FF00B0F0"/>
      </left>
      <right style="double">
        <color indexed="1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 style="thick">
        <color theme="1" tint="0.499984740745262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thick">
        <color theme="1" tint="0.499984740745262"/>
      </left>
      <right style="medium">
        <color rgb="FF00B0F0"/>
      </right>
      <top/>
      <bottom style="medium">
        <color rgb="FF00B0F0"/>
      </bottom>
      <diagonal/>
    </border>
    <border>
      <left style="thick">
        <color rgb="FFFF0000"/>
      </left>
      <right style="double">
        <color rgb="FFFF0000"/>
      </right>
      <top style="thick">
        <color indexed="10"/>
      </top>
      <bottom style="thick">
        <color rgb="FFFF0000"/>
      </bottom>
      <diagonal/>
    </border>
    <border>
      <left style="thin">
        <color indexed="64"/>
      </left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499984740745262"/>
      </bottom>
      <diagonal/>
    </border>
    <border>
      <left style="thick">
        <color theme="1" tint="0.499984740745262"/>
      </left>
      <right style="thin">
        <color indexed="64"/>
      </right>
      <top/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indexed="10"/>
      </top>
      <bottom style="thick">
        <color indexed="10"/>
      </bottom>
      <diagonal/>
    </border>
    <border>
      <left style="thick">
        <color indexed="10"/>
      </left>
      <right style="double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theme="1" tint="0.499984740745262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/>
      <right/>
      <top style="thick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double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FF000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double">
        <color rgb="FFFF0000"/>
      </left>
      <right style="double">
        <color rgb="FFFF0000"/>
      </right>
      <top/>
      <bottom style="thick">
        <color theme="1" tint="0.499984740745262"/>
      </bottom>
      <diagonal/>
    </border>
    <border>
      <left style="double">
        <color rgb="FFFF0000"/>
      </left>
      <right/>
      <top/>
      <bottom style="thick">
        <color theme="1" tint="0.499984740745262"/>
      </bottom>
      <diagonal/>
    </border>
    <border>
      <left/>
      <right style="double">
        <color rgb="FFFF0000"/>
      </right>
      <top/>
      <bottom style="thick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thin">
        <color indexed="64"/>
      </left>
      <right/>
      <top style="double">
        <color rgb="FFFF0000"/>
      </top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indexed="64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thin">
        <color indexed="64"/>
      </right>
      <top/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/>
      <diagonal/>
    </border>
    <border>
      <left/>
      <right style="double">
        <color rgb="FFFF0000"/>
      </right>
      <top style="medium">
        <color rgb="FF00B0F0"/>
      </top>
      <bottom style="medium">
        <color rgb="FF00B0F0"/>
      </bottom>
      <diagonal/>
    </border>
    <border>
      <left style="double">
        <color rgb="FFFF0000"/>
      </left>
      <right/>
      <top style="medium">
        <color rgb="FF00B0F0"/>
      </top>
      <bottom style="medium">
        <color rgb="FF00B0F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 style="thin">
        <color indexed="64"/>
      </right>
      <top/>
      <bottom/>
      <diagonal/>
    </border>
    <border>
      <left/>
      <right style="double">
        <color rgb="FFFF0000"/>
      </right>
      <top style="double">
        <color indexed="64"/>
      </top>
      <bottom/>
      <diagonal/>
    </border>
    <border>
      <left style="double">
        <color rgb="FFFF0000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ck">
        <color theme="1" tint="0.499984740745262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/>
      <bottom style="double">
        <color rgb="FFFF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ck">
        <color theme="1" tint="0.499984740745262"/>
      </left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theme="1" tint="0.499984740745262"/>
      </right>
      <top style="medium">
        <color rgb="FF00B0F0"/>
      </top>
      <bottom style="thick">
        <color theme="1" tint="0.499984740745262"/>
      </bottom>
      <diagonal/>
    </border>
    <border>
      <left/>
      <right/>
      <top style="medium">
        <color rgb="FF00B0F0"/>
      </top>
      <bottom style="thick">
        <color theme="1" tint="0.499984740745262"/>
      </bottom>
      <diagonal/>
    </border>
    <border>
      <left style="medium">
        <color rgb="FF00B0F0"/>
      </left>
      <right/>
      <top style="medium">
        <color rgb="FF00B0F0"/>
      </top>
      <bottom style="thick">
        <color theme="1" tint="0.499984740745262"/>
      </bottom>
      <diagonal/>
    </border>
    <border>
      <left/>
      <right style="medium">
        <color rgb="FF00B0F0"/>
      </right>
      <top style="medium">
        <color rgb="FF00B0F0"/>
      </top>
      <bottom style="thick">
        <color theme="1" tint="0.499984740745262"/>
      </bottom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rgb="FF00B0F0"/>
      </left>
      <right/>
      <top/>
      <bottom style="dotted">
        <color indexed="64"/>
      </bottom>
      <diagonal/>
    </border>
    <border>
      <left/>
      <right style="thick">
        <color theme="1" tint="0.499984740745262"/>
      </right>
      <top style="medium">
        <color rgb="FF00B0F0"/>
      </top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/>
      <right style="thick">
        <color theme="1" tint="0.499984740745262"/>
      </right>
      <top style="double">
        <color rgb="FFFF0000"/>
      </top>
      <bottom style="dotted">
        <color indexed="64"/>
      </bottom>
      <diagonal/>
    </border>
    <border>
      <left/>
      <right/>
      <top style="double">
        <color rgb="FFFF0000"/>
      </top>
      <bottom style="dotted">
        <color indexed="64"/>
      </bottom>
      <diagonal/>
    </border>
    <border>
      <left style="medium">
        <color rgb="FF00B0F0"/>
      </left>
      <right/>
      <top style="double">
        <color rgb="FFFF0000"/>
      </top>
      <bottom style="dotted">
        <color indexed="64"/>
      </bottom>
      <diagonal/>
    </border>
    <border>
      <left/>
      <right style="medium">
        <color rgb="FF00B0F0"/>
      </right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 style="medium">
        <color rgb="FF00B0F0"/>
      </left>
      <right/>
      <top style="double">
        <color rgb="FFFF0000"/>
      </top>
      <bottom/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/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medium">
        <color indexed="64"/>
      </top>
      <bottom style="double">
        <color rgb="FFFF0000"/>
      </bottom>
      <diagonal/>
    </border>
    <border>
      <left/>
      <right/>
      <top style="medium">
        <color indexed="64"/>
      </top>
      <bottom style="double">
        <color rgb="FFFF0000"/>
      </bottom>
      <diagonal/>
    </border>
    <border>
      <left style="medium">
        <color rgb="FFFF0000"/>
      </left>
      <right/>
      <top style="medium">
        <color indexed="64"/>
      </top>
      <bottom style="double">
        <color rgb="FFFF0000"/>
      </bottom>
      <diagonal/>
    </border>
    <border>
      <left/>
      <right style="medium">
        <color rgb="FFFF0000"/>
      </right>
      <top style="medium">
        <color indexed="64"/>
      </top>
      <bottom style="double">
        <color rgb="FFFF0000"/>
      </bottom>
      <diagonal/>
    </border>
    <border>
      <left style="double">
        <color rgb="FFFF0000"/>
      </left>
      <right/>
      <top style="medium">
        <color indexed="64"/>
      </top>
      <bottom style="double">
        <color rgb="FFFF0000"/>
      </bottom>
      <diagonal/>
    </border>
    <border>
      <left style="thick">
        <color theme="1" tint="0.499984740745262"/>
      </left>
      <right/>
      <top style="medium">
        <color indexed="64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 style="medium">
        <color indexed="64"/>
      </bottom>
      <diagonal/>
    </border>
    <border>
      <left/>
      <right/>
      <top style="thick">
        <color theme="1" tint="0.499984740745262"/>
      </top>
      <bottom style="medium">
        <color indexed="64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246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3" fontId="6" fillId="0" borderId="4" xfId="0" applyNumberFormat="1" applyFont="1" applyBorder="1" applyAlignment="1" applyProtection="1">
      <alignment horizontal="center" vertical="center" wrapText="1"/>
      <protection locked="0"/>
    </xf>
    <xf numFmtId="3" fontId="7" fillId="0" borderId="5" xfId="0" applyNumberFormat="1" applyFont="1" applyBorder="1" applyAlignment="1" applyProtection="1">
      <alignment horizontal="right" vertical="center" wrapText="1"/>
      <protection locked="0"/>
    </xf>
    <xf numFmtId="3" fontId="7" fillId="0" borderId="5" xfId="0" applyNumberFormat="1" applyFont="1" applyBorder="1" applyAlignment="1" applyProtection="1">
      <alignment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9" fontId="1" fillId="0" borderId="15" xfId="1" applyFont="1" applyFill="1" applyBorder="1" applyAlignment="1" applyProtection="1">
      <alignment horizontal="center" vertical="center" textRotation="90" wrapText="1"/>
      <protection locked="0"/>
    </xf>
    <xf numFmtId="4" fontId="1" fillId="0" borderId="16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 applyProtection="1">
      <alignment horizontal="right" vertical="center" wrapText="1"/>
      <protection locked="0"/>
    </xf>
    <xf numFmtId="4" fontId="1" fillId="0" borderId="6" xfId="0" applyNumberFormat="1" applyFont="1" applyBorder="1" applyAlignment="1" applyProtection="1">
      <alignment horizontal="right" vertical="center" wrapText="1"/>
      <protection locked="0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4" fontId="1" fillId="0" borderId="20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vertical="center" wrapText="1"/>
      <protection locked="0"/>
    </xf>
    <xf numFmtId="49" fontId="1" fillId="0" borderId="23" xfId="0" applyNumberFormat="1" applyFont="1" applyBorder="1" applyAlignment="1" applyProtection="1">
      <alignment horizontal="right" vertical="center" wrapText="1"/>
      <protection locked="0"/>
    </xf>
    <xf numFmtId="9" fontId="1" fillId="0" borderId="10" xfId="1" applyFont="1" applyFill="1" applyBorder="1" applyAlignment="1" applyProtection="1">
      <alignment horizontal="center" vertical="center" textRotation="90" wrapText="1"/>
      <protection locked="0"/>
    </xf>
    <xf numFmtId="4" fontId="1" fillId="0" borderId="24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 applyProtection="1">
      <alignment horizontal="right" vertical="center" wrapText="1"/>
      <protection locked="0"/>
    </xf>
    <xf numFmtId="4" fontId="1" fillId="0" borderId="26" xfId="0" applyNumberFormat="1" applyFont="1" applyBorder="1" applyAlignment="1" applyProtection="1">
      <alignment horizontal="right" vertical="center" wrapText="1"/>
      <protection locked="0"/>
    </xf>
    <xf numFmtId="4" fontId="1" fillId="0" borderId="27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 applyProtection="1">
      <alignment horizontal="center" vertical="center" wrapText="1"/>
      <protection locked="0"/>
    </xf>
    <xf numFmtId="4" fontId="1" fillId="0" borderId="29" xfId="0" applyNumberFormat="1" applyFont="1" applyBorder="1" applyAlignment="1" applyProtection="1">
      <alignment horizontal="center" vertical="center" wrapText="1"/>
      <protection locked="0"/>
    </xf>
    <xf numFmtId="49" fontId="1" fillId="0" borderId="30" xfId="0" applyNumberFormat="1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vertical="center" wrapText="1"/>
      <protection locked="0"/>
    </xf>
    <xf numFmtId="49" fontId="1" fillId="0" borderId="32" xfId="0" applyNumberFormat="1" applyFont="1" applyBorder="1" applyAlignment="1" applyProtection="1">
      <alignment horizontal="right" vertical="center" wrapText="1"/>
      <protection locked="0"/>
    </xf>
    <xf numFmtId="49" fontId="1" fillId="0" borderId="33" xfId="0" applyNumberFormat="1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vertical="center" wrapText="1"/>
      <protection locked="0"/>
    </xf>
    <xf numFmtId="49" fontId="1" fillId="0" borderId="35" xfId="0" applyNumberFormat="1" applyFont="1" applyBorder="1" applyAlignment="1" applyProtection="1">
      <alignment horizontal="right" vertical="center" wrapText="1"/>
      <protection locked="0"/>
    </xf>
    <xf numFmtId="49" fontId="1" fillId="0" borderId="35" xfId="0" applyNumberFormat="1" applyFont="1" applyBorder="1" applyAlignment="1" applyProtection="1">
      <alignment horizontal="right" vertical="center"/>
      <protection locked="0"/>
    </xf>
    <xf numFmtId="4" fontId="1" fillId="0" borderId="36" xfId="0" applyNumberFormat="1" applyFont="1" applyBorder="1" applyAlignment="1">
      <alignment horizontal="right" vertical="center"/>
    </xf>
    <xf numFmtId="4" fontId="1" fillId="0" borderId="37" xfId="0" applyNumberFormat="1" applyFont="1" applyBorder="1" applyAlignment="1">
      <alignment horizontal="right" vertical="center" wrapText="1"/>
    </xf>
    <xf numFmtId="4" fontId="1" fillId="0" borderId="38" xfId="0" applyNumberFormat="1" applyFont="1" applyBorder="1" applyAlignment="1">
      <alignment horizontal="right" vertical="center"/>
    </xf>
    <xf numFmtId="4" fontId="1" fillId="0" borderId="39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 applyProtection="1">
      <alignment horizontal="right" vertical="center" wrapText="1"/>
      <protection locked="0"/>
    </xf>
    <xf numFmtId="4" fontId="1" fillId="0" borderId="29" xfId="0" applyNumberFormat="1" applyFont="1" applyBorder="1" applyAlignment="1" applyProtection="1">
      <alignment horizontal="right" vertical="center" wrapText="1"/>
      <protection locked="0"/>
    </xf>
    <xf numFmtId="4" fontId="1" fillId="0" borderId="40" xfId="0" applyNumberFormat="1" applyFont="1" applyBorder="1" applyAlignment="1" applyProtection="1">
      <alignment horizontal="right" vertical="center" wrapText="1"/>
      <protection locked="0"/>
    </xf>
    <xf numFmtId="4" fontId="1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41" xfId="0" applyNumberFormat="1" applyFont="1" applyBorder="1" applyAlignment="1" applyProtection="1">
      <alignment horizontal="right" vertical="center" wrapText="1"/>
      <protection locked="0"/>
    </xf>
    <xf numFmtId="4" fontId="1" fillId="0" borderId="42" xfId="0" applyNumberFormat="1" applyFont="1" applyBorder="1" applyAlignment="1" applyProtection="1">
      <alignment horizontal="right" vertical="center" wrapText="1"/>
      <protection locked="0"/>
    </xf>
    <xf numFmtId="49" fontId="1" fillId="0" borderId="43" xfId="0" applyNumberFormat="1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vertical="center" wrapText="1"/>
      <protection locked="0"/>
    </xf>
    <xf numFmtId="49" fontId="1" fillId="0" borderId="45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4" fontId="3" fillId="0" borderId="46" xfId="0" applyNumberFormat="1" applyFont="1" applyBorder="1" applyAlignment="1">
      <alignment horizontal="right" vertical="center" wrapText="1"/>
    </xf>
    <xf numFmtId="4" fontId="3" fillId="0" borderId="47" xfId="0" applyNumberFormat="1" applyFont="1" applyBorder="1" applyAlignment="1" applyProtection="1">
      <alignment horizontal="right" vertical="center" wrapText="1"/>
      <protection locked="0"/>
    </xf>
    <xf numFmtId="4" fontId="3" fillId="0" borderId="47" xfId="0" applyNumberFormat="1" applyFont="1" applyBorder="1" applyAlignment="1">
      <alignment horizontal="right" vertical="center" wrapText="1"/>
    </xf>
    <xf numFmtId="4" fontId="8" fillId="0" borderId="48" xfId="0" applyNumberFormat="1" applyFont="1" applyBorder="1" applyAlignment="1" applyProtection="1">
      <alignment horizontal="right" vertical="center" wrapText="1"/>
      <protection locked="0"/>
    </xf>
    <xf numFmtId="4" fontId="8" fillId="0" borderId="49" xfId="0" applyNumberFormat="1" applyFont="1" applyBorder="1" applyAlignment="1" applyProtection="1">
      <alignment horizontal="right" vertical="center" wrapText="1"/>
      <protection locked="0"/>
    </xf>
    <xf numFmtId="49" fontId="8" fillId="0" borderId="49" xfId="0" applyNumberFormat="1" applyFont="1" applyBorder="1" applyAlignment="1" applyProtection="1">
      <alignment horizontal="center" vertical="center" wrapText="1"/>
      <protection locked="0"/>
    </xf>
    <xf numFmtId="49" fontId="8" fillId="0" borderId="49" xfId="0" applyNumberFormat="1" applyFont="1" applyBorder="1" applyAlignment="1" applyProtection="1">
      <alignment vertical="center" wrapText="1"/>
      <protection locked="0"/>
    </xf>
    <xf numFmtId="49" fontId="8" fillId="0" borderId="50" xfId="0" applyNumberFormat="1" applyFont="1" applyBorder="1" applyAlignment="1" applyProtection="1">
      <alignment horizontal="center" vertical="center" wrapText="1"/>
      <protection locked="0"/>
    </xf>
    <xf numFmtId="4" fontId="1" fillId="0" borderId="51" xfId="0" applyNumberFormat="1" applyFont="1" applyBorder="1" applyAlignment="1">
      <alignment horizontal="right" vertical="center"/>
    </xf>
    <xf numFmtId="4" fontId="1" fillId="0" borderId="52" xfId="0" applyNumberFormat="1" applyFont="1" applyBorder="1" applyAlignment="1" applyProtection="1">
      <alignment horizontal="right" vertical="center" wrapText="1"/>
      <protection locked="0"/>
    </xf>
    <xf numFmtId="4" fontId="1" fillId="0" borderId="53" xfId="0" applyNumberFormat="1" applyFont="1" applyBorder="1" applyAlignment="1" applyProtection="1">
      <alignment horizontal="right" vertical="center" wrapText="1"/>
      <protection locked="0"/>
    </xf>
    <xf numFmtId="4" fontId="1" fillId="0" borderId="54" xfId="0" applyNumberFormat="1" applyFont="1" applyBorder="1" applyAlignment="1">
      <alignment horizontal="right" vertical="center" wrapText="1"/>
    </xf>
    <xf numFmtId="4" fontId="1" fillId="0" borderId="55" xfId="0" applyNumberFormat="1" applyFont="1" applyBorder="1" applyAlignment="1" applyProtection="1">
      <alignment horizontal="right" vertical="center" wrapText="1"/>
      <protection locked="0"/>
    </xf>
    <xf numFmtId="4" fontId="1" fillId="0" borderId="56" xfId="0" applyNumberFormat="1" applyFont="1" applyBorder="1" applyAlignment="1" applyProtection="1">
      <alignment horizontal="right" vertical="center" wrapText="1"/>
      <protection locked="0"/>
    </xf>
    <xf numFmtId="4" fontId="1" fillId="0" borderId="57" xfId="0" applyNumberFormat="1" applyFont="1" applyBorder="1" applyAlignment="1" applyProtection="1">
      <alignment horizontal="right" vertical="center" wrapText="1"/>
      <protection locked="0"/>
    </xf>
    <xf numFmtId="4" fontId="1" fillId="0" borderId="58" xfId="0" applyNumberFormat="1" applyFont="1" applyBorder="1" applyAlignment="1" applyProtection="1">
      <alignment horizontal="right" vertical="center" wrapText="1"/>
      <protection locked="0"/>
    </xf>
    <xf numFmtId="4" fontId="1" fillId="0" borderId="59" xfId="0" applyNumberFormat="1" applyFont="1" applyBorder="1" applyAlignment="1" applyProtection="1">
      <alignment horizontal="right" vertical="center" wrapText="1"/>
      <protection locked="0"/>
    </xf>
    <xf numFmtId="4" fontId="1" fillId="0" borderId="60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4" fontId="3" fillId="0" borderId="61" xfId="0" applyNumberFormat="1" applyFont="1" applyBorder="1" applyAlignment="1">
      <alignment horizontal="right" vertical="center" wrapText="1"/>
    </xf>
    <xf numFmtId="4" fontId="8" fillId="0" borderId="62" xfId="0" applyNumberFormat="1" applyFont="1" applyBorder="1" applyAlignment="1" applyProtection="1">
      <alignment vertical="center" wrapText="1"/>
      <protection locked="0"/>
    </xf>
    <xf numFmtId="4" fontId="8" fillId="0" borderId="63" xfId="0" applyNumberFormat="1" applyFont="1" applyBorder="1" applyAlignment="1" applyProtection="1">
      <alignment vertical="center" wrapText="1"/>
      <protection locked="0"/>
    </xf>
    <xf numFmtId="49" fontId="8" fillId="0" borderId="63" xfId="0" applyNumberFormat="1" applyFont="1" applyBorder="1" applyAlignment="1" applyProtection="1">
      <alignment vertical="center" wrapText="1"/>
      <protection locked="0"/>
    </xf>
    <xf numFmtId="49" fontId="8" fillId="0" borderId="64" xfId="0" applyNumberFormat="1" applyFont="1" applyBorder="1" applyAlignment="1" applyProtection="1">
      <alignment horizontal="center" vertical="center" wrapText="1"/>
      <protection locked="0"/>
    </xf>
    <xf numFmtId="10" fontId="3" fillId="2" borderId="65" xfId="1" applyNumberFormat="1" applyFont="1" applyFill="1" applyBorder="1" applyAlignment="1" applyProtection="1">
      <alignment horizontal="center" vertical="center" wrapText="1"/>
    </xf>
    <xf numFmtId="4" fontId="3" fillId="2" borderId="66" xfId="0" applyNumberFormat="1" applyFont="1" applyFill="1" applyBorder="1" applyAlignment="1">
      <alignment horizontal="center" vertical="center" wrapText="1"/>
    </xf>
    <xf numFmtId="4" fontId="3" fillId="2" borderId="67" xfId="0" applyNumberFormat="1" applyFont="1" applyFill="1" applyBorder="1" applyAlignment="1">
      <alignment horizontal="center" vertical="center" wrapText="1"/>
    </xf>
    <xf numFmtId="4" fontId="8" fillId="2" borderId="48" xfId="0" applyNumberFormat="1" applyFont="1" applyFill="1" applyBorder="1" applyAlignment="1" applyProtection="1">
      <alignment vertical="center" wrapText="1"/>
      <protection locked="0"/>
    </xf>
    <xf numFmtId="4" fontId="8" fillId="2" borderId="49" xfId="0" applyNumberFormat="1" applyFont="1" applyFill="1" applyBorder="1" applyAlignment="1" applyProtection="1">
      <alignment vertical="center" wrapText="1"/>
      <protection locked="0"/>
    </xf>
    <xf numFmtId="49" fontId="8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/>
      <protection locked="0"/>
    </xf>
    <xf numFmtId="49" fontId="11" fillId="0" borderId="31" xfId="0" applyNumberFormat="1" applyFont="1" applyBorder="1" applyAlignment="1" applyProtection="1">
      <alignment horizontal="center"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49" fontId="11" fillId="0" borderId="30" xfId="0" applyNumberFormat="1" applyFont="1" applyBorder="1" applyAlignment="1" applyProtection="1">
      <alignment horizontal="center"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/>
      <protection locked="0"/>
    </xf>
    <xf numFmtId="9" fontId="3" fillId="0" borderId="68" xfId="1" applyFont="1" applyFill="1" applyBorder="1" applyAlignment="1" applyProtection="1">
      <alignment horizontal="center" vertical="center" wrapText="1"/>
      <protection locked="0"/>
    </xf>
    <xf numFmtId="0" fontId="12" fillId="0" borderId="69" xfId="0" applyFont="1" applyBorder="1" applyAlignment="1" applyProtection="1">
      <alignment horizontal="center" vertical="center" wrapText="1"/>
      <protection locked="0"/>
    </xf>
    <xf numFmtId="0" fontId="12" fillId="0" borderId="34" xfId="0" applyFont="1" applyBorder="1" applyAlignment="1" applyProtection="1">
      <alignment horizontal="center" vertical="center" wrapText="1"/>
      <protection locked="0"/>
    </xf>
    <xf numFmtId="0" fontId="12" fillId="0" borderId="70" xfId="0" applyFont="1" applyBorder="1" applyAlignment="1" applyProtection="1">
      <alignment horizontal="center" vertical="center" wrapText="1"/>
      <protection locked="0"/>
    </xf>
    <xf numFmtId="0" fontId="12" fillId="0" borderId="69" xfId="0" applyFont="1" applyBorder="1" applyAlignment="1" applyProtection="1">
      <alignment horizontal="center" vertical="center"/>
      <protection locked="0"/>
    </xf>
    <xf numFmtId="49" fontId="12" fillId="0" borderId="34" xfId="0" applyNumberFormat="1" applyFont="1" applyBorder="1" applyAlignment="1" applyProtection="1">
      <alignment horizontal="center" vertical="center" textRotation="90" wrapText="1"/>
      <protection locked="0"/>
    </xf>
    <xf numFmtId="49" fontId="12" fillId="0" borderId="34" xfId="0" applyNumberFormat="1" applyFont="1" applyBorder="1" applyAlignment="1" applyProtection="1">
      <alignment horizontal="center" vertical="center" wrapText="1"/>
      <protection locked="0"/>
    </xf>
    <xf numFmtId="49" fontId="12" fillId="0" borderId="3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" fillId="0" borderId="7" xfId="2" applyFont="1" applyFill="1" applyBorder="1" applyAlignment="1" applyProtection="1">
      <alignment horizontal="center" vertical="center" wrapText="1"/>
      <protection locked="0"/>
    </xf>
    <xf numFmtId="0" fontId="1" fillId="0" borderId="8" xfId="2" applyFont="1" applyFill="1" applyBorder="1" applyAlignment="1" applyProtection="1">
      <alignment horizontal="center" vertical="center" wrapText="1"/>
      <protection locked="0"/>
    </xf>
    <xf numFmtId="0" fontId="8" fillId="0" borderId="9" xfId="2" applyFont="1" applyFill="1" applyBorder="1" applyAlignment="1" applyProtection="1">
      <alignment horizontal="center" vertical="center" wrapText="1"/>
      <protection locked="0"/>
    </xf>
    <xf numFmtId="49" fontId="1" fillId="0" borderId="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0" applyNumberFormat="1" applyFont="1" applyBorder="1" applyAlignment="1" applyProtection="1">
      <alignment vertical="center" wrapText="1"/>
      <protection locked="0"/>
    </xf>
    <xf numFmtId="49" fontId="8" fillId="0" borderId="45" xfId="0" applyNumberFormat="1" applyFont="1" applyBorder="1" applyAlignment="1" applyProtection="1">
      <alignment vertical="center" wrapText="1"/>
      <protection locked="0"/>
    </xf>
    <xf numFmtId="49" fontId="14" fillId="0" borderId="71" xfId="2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49" fontId="15" fillId="0" borderId="72" xfId="0" applyNumberFormat="1" applyFont="1" applyBorder="1" applyAlignment="1" applyProtection="1">
      <alignment horizontal="center" vertical="center" wrapText="1"/>
      <protection locked="0"/>
    </xf>
    <xf numFmtId="49" fontId="15" fillId="0" borderId="73" xfId="0" applyNumberFormat="1" applyFont="1" applyBorder="1" applyAlignment="1" applyProtection="1">
      <alignment horizontal="center" vertical="center" wrapText="1"/>
      <protection locked="0"/>
    </xf>
    <xf numFmtId="49" fontId="15" fillId="0" borderId="74" xfId="0" applyNumberFormat="1" applyFont="1" applyBorder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vertical="center" wrapText="1"/>
      <protection locked="0"/>
    </xf>
    <xf numFmtId="4" fontId="10" fillId="0" borderId="75" xfId="0" applyNumberFormat="1" applyFont="1" applyBorder="1" applyAlignment="1" applyProtection="1">
      <alignment horizontal="center" vertical="center" wrapText="1"/>
      <protection locked="0"/>
    </xf>
    <xf numFmtId="4" fontId="8" fillId="2" borderId="76" xfId="1" applyNumberFormat="1" applyFont="1" applyFill="1" applyBorder="1" applyAlignment="1" applyProtection="1">
      <alignment horizontal="center" vertical="center"/>
    </xf>
    <xf numFmtId="4" fontId="8" fillId="2" borderId="77" xfId="1" applyNumberFormat="1" applyFont="1" applyFill="1" applyBorder="1" applyAlignment="1" applyProtection="1">
      <alignment horizontal="center" vertical="center"/>
    </xf>
    <xf numFmtId="10" fontId="8" fillId="2" borderId="78" xfId="1" applyNumberFormat="1" applyFont="1" applyFill="1" applyBorder="1" applyAlignment="1" applyProtection="1">
      <alignment horizontal="center" vertical="center"/>
    </xf>
    <xf numFmtId="10" fontId="8" fillId="2" borderId="77" xfId="1" applyNumberFormat="1" applyFont="1" applyFill="1" applyBorder="1" applyAlignment="1" applyProtection="1">
      <alignment horizontal="center" vertical="center"/>
    </xf>
    <xf numFmtId="4" fontId="8" fillId="2" borderId="77" xfId="0" applyNumberFormat="1" applyFont="1" applyFill="1" applyBorder="1" applyAlignment="1">
      <alignment horizontal="center" vertical="center"/>
    </xf>
    <xf numFmtId="4" fontId="8" fillId="2" borderId="79" xfId="0" applyNumberFormat="1" applyFont="1" applyFill="1" applyBorder="1" applyAlignment="1" applyProtection="1">
      <alignment horizontal="center" vertical="center"/>
      <protection locked="0"/>
    </xf>
    <xf numFmtId="4" fontId="8" fillId="2" borderId="6" xfId="0" applyNumberFormat="1" applyFont="1" applyFill="1" applyBorder="1" applyAlignment="1" applyProtection="1">
      <alignment horizontal="center" vertical="center"/>
      <protection locked="0"/>
    </xf>
    <xf numFmtId="4" fontId="11" fillId="0" borderId="80" xfId="0" applyNumberFormat="1" applyFont="1" applyBorder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9" fontId="1" fillId="0" borderId="81" xfId="0" applyNumberFormat="1" applyFont="1" applyBorder="1" applyAlignment="1" applyProtection="1">
      <alignment horizontal="center" vertical="center" textRotation="90" wrapText="1"/>
      <protection locked="0"/>
    </xf>
    <xf numFmtId="49" fontId="1" fillId="0" borderId="82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83" xfId="0" applyFont="1" applyBorder="1" applyAlignment="1" applyProtection="1">
      <alignment horizontal="center" vertical="center" textRotation="90" wrapText="1"/>
      <protection locked="0"/>
    </xf>
    <xf numFmtId="10" fontId="8" fillId="0" borderId="24" xfId="1" applyNumberFormat="1" applyFont="1" applyFill="1" applyBorder="1" applyAlignment="1" applyProtection="1">
      <alignment horizontal="center" vertical="center" wrapText="1"/>
    </xf>
    <xf numFmtId="4" fontId="8" fillId="0" borderId="84" xfId="0" applyNumberFormat="1" applyFont="1" applyBorder="1" applyAlignment="1" applyProtection="1">
      <alignment horizontal="right" vertical="center" wrapText="1"/>
      <protection locked="0"/>
    </xf>
    <xf numFmtId="4" fontId="8" fillId="0" borderId="85" xfId="0" applyNumberFormat="1" applyFont="1" applyBorder="1" applyAlignment="1" applyProtection="1">
      <alignment horizontal="right" vertical="center" wrapText="1"/>
      <protection locked="0"/>
    </xf>
    <xf numFmtId="4" fontId="1" fillId="0" borderId="86" xfId="0" applyNumberFormat="1" applyFont="1" applyBorder="1" applyAlignment="1">
      <alignment horizontal="right" vertical="center" wrapText="1"/>
    </xf>
    <xf numFmtId="4" fontId="1" fillId="0" borderId="27" xfId="0" applyNumberFormat="1" applyFont="1" applyBorder="1" applyAlignment="1">
      <alignment horizontal="right" vertical="center" wrapText="1"/>
    </xf>
    <xf numFmtId="4" fontId="1" fillId="0" borderId="87" xfId="0" applyNumberFormat="1" applyFont="1" applyBorder="1" applyAlignment="1" applyProtection="1">
      <alignment vertical="center" wrapText="1"/>
      <protection locked="0"/>
    </xf>
    <xf numFmtId="49" fontId="1" fillId="0" borderId="88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textRotation="90" wrapText="1"/>
      <protection locked="0"/>
    </xf>
    <xf numFmtId="10" fontId="8" fillId="0" borderId="89" xfId="1" applyNumberFormat="1" applyFont="1" applyFill="1" applyBorder="1" applyAlignment="1" applyProtection="1">
      <alignment horizontal="center" vertical="center" wrapText="1"/>
    </xf>
    <xf numFmtId="4" fontId="8" fillId="0" borderId="90" xfId="0" applyNumberFormat="1" applyFont="1" applyBorder="1" applyAlignment="1" applyProtection="1">
      <alignment horizontal="right" vertical="center" wrapText="1"/>
      <protection locked="0"/>
    </xf>
    <xf numFmtId="4" fontId="8" fillId="0" borderId="91" xfId="0" applyNumberFormat="1" applyFont="1" applyBorder="1" applyAlignment="1" applyProtection="1">
      <alignment horizontal="right" vertical="center" wrapText="1"/>
      <protection locked="0"/>
    </xf>
    <xf numFmtId="4" fontId="1" fillId="0" borderId="92" xfId="0" applyNumberFormat="1" applyFont="1" applyBorder="1" applyAlignment="1">
      <alignment horizontal="right" vertical="center" wrapText="1"/>
    </xf>
    <xf numFmtId="4" fontId="1" fillId="0" borderId="93" xfId="0" applyNumberFormat="1" applyFont="1" applyBorder="1" applyAlignment="1" applyProtection="1">
      <alignment vertical="center" wrapText="1"/>
      <protection locked="0"/>
    </xf>
    <xf numFmtId="49" fontId="1" fillId="0" borderId="94" xfId="0" applyNumberFormat="1" applyFont="1" applyBorder="1" applyAlignment="1" applyProtection="1">
      <alignment horizontal="center" vertical="center" wrapText="1"/>
      <protection locked="0"/>
    </xf>
    <xf numFmtId="4" fontId="8" fillId="0" borderId="95" xfId="0" applyNumberFormat="1" applyFont="1" applyBorder="1" applyAlignment="1" applyProtection="1">
      <alignment horizontal="right" vertical="center" wrapText="1"/>
      <protection locked="0"/>
    </xf>
    <xf numFmtId="4" fontId="8" fillId="0" borderId="96" xfId="0" applyNumberFormat="1" applyFont="1" applyBorder="1" applyAlignment="1" applyProtection="1">
      <alignment horizontal="right" vertical="center" wrapText="1"/>
      <protection locked="0"/>
    </xf>
    <xf numFmtId="4" fontId="1" fillId="0" borderId="97" xfId="0" applyNumberFormat="1" applyFont="1" applyBorder="1" applyAlignment="1" applyProtection="1">
      <alignment vertical="center" wrapText="1"/>
      <protection locked="0"/>
    </xf>
    <xf numFmtId="49" fontId="1" fillId="0" borderId="98" xfId="0" applyNumberFormat="1" applyFont="1" applyBorder="1" applyAlignment="1" applyProtection="1">
      <alignment horizontal="center" vertical="center" wrapText="1"/>
      <protection locked="0"/>
    </xf>
    <xf numFmtId="49" fontId="11" fillId="0" borderId="34" xfId="0" applyNumberFormat="1" applyFont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49" fontId="1" fillId="0" borderId="99" xfId="0" applyNumberFormat="1" applyFont="1" applyBorder="1" applyAlignment="1" applyProtection="1">
      <alignment horizontal="center" vertical="center" textRotation="90" wrapText="1"/>
      <protection locked="0"/>
    </xf>
    <xf numFmtId="49" fontId="1" fillId="0" borderId="87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00" xfId="0" applyFont="1" applyBorder="1" applyAlignment="1" applyProtection="1">
      <alignment horizontal="center" vertical="center" textRotation="90" wrapText="1"/>
      <protection locked="0"/>
    </xf>
    <xf numFmtId="4" fontId="12" fillId="0" borderId="100" xfId="0" applyNumberFormat="1" applyFont="1" applyBorder="1" applyAlignment="1" applyProtection="1">
      <alignment horizontal="center" vertical="center" wrapText="1"/>
      <protection locked="0"/>
    </xf>
    <xf numFmtId="49" fontId="16" fillId="0" borderId="101" xfId="0" applyNumberFormat="1" applyFont="1" applyBorder="1" applyAlignment="1" applyProtection="1">
      <alignment horizontal="center" vertical="center" wrapText="1"/>
      <protection locked="0"/>
    </xf>
    <xf numFmtId="49" fontId="16" fillId="0" borderId="102" xfId="0" applyNumberFormat="1" applyFont="1" applyBorder="1" applyAlignment="1" applyProtection="1">
      <alignment horizontal="center" vertical="center" wrapText="1"/>
      <protection locked="0"/>
    </xf>
    <xf numFmtId="49" fontId="16" fillId="0" borderId="103" xfId="0" applyNumberFormat="1" applyFont="1" applyBorder="1" applyAlignment="1" applyProtection="1">
      <alignment horizontal="center" vertical="center" wrapText="1"/>
      <protection locked="0"/>
    </xf>
    <xf numFmtId="49" fontId="16" fillId="0" borderId="100" xfId="0" applyNumberFormat="1" applyFont="1" applyBorder="1" applyAlignment="1" applyProtection="1">
      <alignment horizontal="center" vertical="center" wrapText="1"/>
      <protection locked="0"/>
    </xf>
    <xf numFmtId="49" fontId="8" fillId="0" borderId="104" xfId="0" applyNumberFormat="1" applyFont="1" applyBorder="1" applyAlignment="1" applyProtection="1">
      <alignment horizontal="center" vertical="center" wrapText="1"/>
      <protection locked="0"/>
    </xf>
    <xf numFmtId="49" fontId="8" fillId="0" borderId="105" xfId="0" applyNumberFormat="1" applyFont="1" applyBorder="1" applyAlignment="1" applyProtection="1">
      <alignment horizontal="center" vertical="center" wrapText="1"/>
      <protection locked="0"/>
    </xf>
    <xf numFmtId="49" fontId="17" fillId="0" borderId="106" xfId="0" applyNumberFormat="1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Alignment="1" applyProtection="1">
      <alignment horizontal="center" vertical="center" wrapText="1"/>
      <protection locked="0"/>
    </xf>
    <xf numFmtId="9" fontId="15" fillId="0" borderId="72" xfId="1" applyFont="1" applyFill="1" applyBorder="1" applyAlignment="1" applyProtection="1">
      <alignment horizontal="center" vertical="center" wrapText="1"/>
      <protection locked="0"/>
    </xf>
    <xf numFmtId="9" fontId="15" fillId="0" borderId="73" xfId="1" applyFont="1" applyFill="1" applyBorder="1" applyAlignment="1" applyProtection="1">
      <alignment horizontal="center" vertical="center" wrapText="1"/>
      <protection locked="0"/>
    </xf>
    <xf numFmtId="9" fontId="15" fillId="0" borderId="74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8" fillId="0" borderId="107" xfId="0" applyNumberFormat="1" applyFont="1" applyBorder="1" applyAlignment="1" applyProtection="1">
      <alignment horizontal="center" vertical="center" wrapText="1"/>
      <protection locked="0"/>
    </xf>
    <xf numFmtId="49" fontId="8" fillId="0" borderId="108" xfId="0" applyNumberFormat="1" applyFont="1" applyBorder="1" applyAlignment="1" applyProtection="1">
      <alignment horizontal="center" vertical="center" wrapText="1"/>
      <protection locked="0"/>
    </xf>
    <xf numFmtId="49" fontId="8" fillId="0" borderId="109" xfId="0" applyNumberFormat="1" applyFont="1" applyBorder="1" applyAlignment="1" applyProtection="1">
      <alignment horizontal="center" vertical="center" wrapText="1"/>
      <protection locked="0"/>
    </xf>
    <xf numFmtId="4" fontId="8" fillId="0" borderId="110" xfId="0" applyNumberFormat="1" applyFont="1" applyBorder="1" applyAlignment="1" applyProtection="1">
      <alignment horizontal="center" vertical="center" wrapText="1"/>
      <protection locked="0"/>
    </xf>
    <xf numFmtId="4" fontId="8" fillId="0" borderId="108" xfId="0" applyNumberFormat="1" applyFont="1" applyBorder="1" applyAlignment="1" applyProtection="1">
      <alignment horizontal="center" vertical="center" wrapText="1"/>
      <protection locked="0"/>
    </xf>
    <xf numFmtId="4" fontId="8" fillId="0" borderId="109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4" fontId="8" fillId="2" borderId="10" xfId="0" applyNumberFormat="1" applyFont="1" applyFill="1" applyBorder="1" applyAlignment="1" applyProtection="1">
      <alignment horizontal="left" vertical="center" wrapText="1"/>
      <protection locked="0"/>
    </xf>
    <xf numFmtId="4" fontId="8" fillId="2" borderId="0" xfId="0" applyNumberFormat="1" applyFont="1" applyFill="1" applyAlignment="1" applyProtection="1">
      <alignment horizontal="left" vertical="center" wrapText="1"/>
      <protection locked="0"/>
    </xf>
    <xf numFmtId="4" fontId="8" fillId="2" borderId="111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12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13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14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1" xfId="0" applyNumberFormat="1" applyFont="1" applyBorder="1" applyAlignment="1" applyProtection="1">
      <alignment vertical="center" wrapText="1"/>
      <protection locked="0"/>
    </xf>
    <xf numFmtId="4" fontId="8" fillId="0" borderId="115" xfId="0" applyNumberFormat="1" applyFont="1" applyBorder="1" applyAlignment="1" applyProtection="1">
      <alignment horizontal="center" vertical="center" wrapText="1"/>
      <protection locked="0"/>
    </xf>
    <xf numFmtId="4" fontId="8" fillId="0" borderId="116" xfId="0" applyNumberFormat="1" applyFont="1" applyBorder="1" applyAlignment="1" applyProtection="1">
      <alignment horizontal="center" vertical="center" wrapText="1"/>
      <protection locked="0"/>
    </xf>
    <xf numFmtId="4" fontId="8" fillId="0" borderId="57" xfId="0" applyNumberFormat="1" applyFont="1" applyBorder="1" applyAlignment="1" applyProtection="1">
      <alignment horizontal="center" vertical="center" wrapText="1"/>
      <protection locked="0"/>
    </xf>
    <xf numFmtId="4" fontId="8" fillId="0" borderId="117" xfId="0" applyNumberFormat="1" applyFont="1" applyBorder="1" applyAlignment="1" applyProtection="1">
      <alignment horizontal="center" vertical="center" wrapText="1"/>
      <protection locked="0"/>
    </xf>
    <xf numFmtId="1" fontId="8" fillId="2" borderId="118" xfId="0" applyNumberFormat="1" applyFont="1" applyFill="1" applyBorder="1" applyAlignment="1" applyProtection="1">
      <alignment horizontal="left" vertical="center" wrapText="1"/>
      <protection locked="0"/>
    </xf>
    <xf numFmtId="1" fontId="8" fillId="2" borderId="119" xfId="0" applyNumberFormat="1" applyFont="1" applyFill="1" applyBorder="1" applyAlignment="1" applyProtection="1">
      <alignment horizontal="left" vertical="center" wrapText="1"/>
      <protection locked="0"/>
    </xf>
    <xf numFmtId="1" fontId="8" fillId="2" borderId="120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121" xfId="0" applyFont="1" applyBorder="1" applyAlignment="1" applyProtection="1">
      <alignment horizontal="left"/>
      <protection locked="0"/>
    </xf>
    <xf numFmtId="0" fontId="18" fillId="0" borderId="122" xfId="0" applyFont="1" applyBorder="1" applyAlignment="1" applyProtection="1">
      <alignment horizontal="left"/>
      <protection locked="0"/>
    </xf>
    <xf numFmtId="1" fontId="8" fillId="2" borderId="123" xfId="0" applyNumberFormat="1" applyFont="1" applyFill="1" applyBorder="1" applyAlignment="1" applyProtection="1">
      <alignment horizontal="left" vertical="center" wrapText="1"/>
      <protection locked="0"/>
    </xf>
    <xf numFmtId="1" fontId="1" fillId="0" borderId="124" xfId="0" applyNumberFormat="1" applyFont="1" applyBorder="1" applyAlignment="1">
      <alignment horizontal="center" vertical="center" wrapText="1"/>
    </xf>
    <xf numFmtId="1" fontId="1" fillId="0" borderId="92" xfId="0" applyNumberFormat="1" applyFont="1" applyBorder="1" applyAlignment="1">
      <alignment horizontal="center" vertical="center" wrapText="1"/>
    </xf>
    <xf numFmtId="1" fontId="1" fillId="0" borderId="125" xfId="0" applyNumberFormat="1" applyFont="1" applyBorder="1" applyAlignment="1">
      <alignment horizontal="center" vertical="center" wrapText="1"/>
    </xf>
    <xf numFmtId="4" fontId="1" fillId="0" borderId="92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2" borderId="12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2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7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24" xfId="0" applyNumberFormat="1" applyFont="1" applyBorder="1" applyAlignment="1">
      <alignment horizontal="center" vertical="center" wrapText="1"/>
    </xf>
    <xf numFmtId="4" fontId="1" fillId="0" borderId="125" xfId="0" applyNumberFormat="1" applyFont="1" applyBorder="1" applyAlignment="1">
      <alignment horizontal="center" vertical="center" wrapText="1"/>
    </xf>
    <xf numFmtId="1" fontId="1" fillId="0" borderId="126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127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1" fontId="1" fillId="2" borderId="124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92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125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2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26" xfId="0" applyNumberFormat="1" applyFont="1" applyBorder="1" applyAlignment="1">
      <alignment horizontal="center" vertical="center" wrapText="1"/>
    </xf>
    <xf numFmtId="1" fontId="1" fillId="0" borderId="127" xfId="0" applyNumberFormat="1" applyFont="1" applyBorder="1" applyAlignment="1">
      <alignment horizontal="center" vertical="center" wrapText="1"/>
    </xf>
    <xf numFmtId="0" fontId="0" fillId="0" borderId="128" xfId="0" applyBorder="1"/>
    <xf numFmtId="0" fontId="0" fillId="0" borderId="92" xfId="0" applyBorder="1"/>
    <xf numFmtId="0" fontId="8" fillId="2" borderId="0" xfId="0" applyFont="1" applyFill="1" applyAlignment="1" applyProtection="1">
      <alignment vertical="center"/>
      <protection locked="0"/>
    </xf>
    <xf numFmtId="4" fontId="1" fillId="2" borderId="129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0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34" xfId="0" applyNumberFormat="1" applyFont="1" applyBorder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49" fontId="15" fillId="0" borderId="135" xfId="0" applyNumberFormat="1" applyFont="1" applyBorder="1" applyAlignment="1" applyProtection="1">
      <alignment horizontal="center" vertical="center" wrapText="1"/>
      <protection locked="0"/>
    </xf>
    <xf numFmtId="49" fontId="15" fillId="0" borderId="136" xfId="0" applyNumberFormat="1" applyFont="1" applyBorder="1" applyAlignment="1" applyProtection="1">
      <alignment horizontal="center" vertical="center" wrapText="1"/>
      <protection locked="0"/>
    </xf>
    <xf numFmtId="49" fontId="15" fillId="0" borderId="137" xfId="0" applyNumberFormat="1" applyFont="1" applyBorder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top" wrapText="1"/>
      <protection locked="0"/>
    </xf>
    <xf numFmtId="49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/>
      <protection locked="0"/>
    </xf>
    <xf numFmtId="0" fontId="20" fillId="0" borderId="0" xfId="2" applyFont="1" applyAlignment="1" applyProtection="1">
      <alignment horizontal="center" vertical="center"/>
      <protection locked="0"/>
    </xf>
    <xf numFmtId="49" fontId="3" fillId="0" borderId="0" xfId="2" applyNumberFormat="1" applyFont="1" applyFill="1" applyBorder="1" applyAlignment="1" applyProtection="1">
      <alignment horizontal="center" wrapText="1"/>
      <protection locked="0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__00\20230201\202301_obrazac_budzet_inf.xlsx" TargetMode="External"/><Relationship Id="rId1" Type="http://schemas.openxmlformats.org/officeDocument/2006/relationships/externalLinkPath" Target="202301_obrazac_budzet_i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udzet projekt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324AF-689D-4540-8764-38686698D817}">
  <dimension ref="A1:IM82"/>
  <sheetViews>
    <sheetView tabSelected="1" zoomScale="86" zoomScaleNormal="86" zoomScaleSheetLayoutView="73" zoomScalePageLayoutView="70" workbookViewId="0">
      <selection activeCell="O13" sqref="O13"/>
    </sheetView>
  </sheetViews>
  <sheetFormatPr defaultRowHeight="15" x14ac:dyDescent="0.25"/>
  <cols>
    <col min="1" max="1" width="1.140625" style="1" customWidth="1"/>
    <col min="2" max="2" width="5.42578125" style="1" customWidth="1"/>
    <col min="3" max="3" width="42.85546875" style="1" customWidth="1"/>
    <col min="4" max="4" width="11.28515625" style="1" customWidth="1"/>
    <col min="5" max="5" width="10.140625" style="1" customWidth="1"/>
    <col min="6" max="6" width="9.7109375" style="1" customWidth="1"/>
    <col min="7" max="7" width="14.85546875" style="2" customWidth="1"/>
    <col min="8" max="8" width="17" style="2" customWidth="1"/>
    <col min="9" max="9" width="14" style="2" customWidth="1"/>
    <col min="10" max="10" width="15.7109375" style="2" customWidth="1"/>
    <col min="11" max="11" width="13.140625" style="1" customWidth="1"/>
    <col min="12" max="16384" width="9.140625" style="1"/>
  </cols>
  <sheetData>
    <row r="1" spans="1:113" s="243" customFormat="1" ht="30.75" customHeight="1" x14ac:dyDescent="0.25">
      <c r="A1" s="245"/>
      <c r="B1" s="244" t="s">
        <v>64</v>
      </c>
      <c r="C1" s="244"/>
      <c r="D1" s="244"/>
      <c r="E1" s="244"/>
      <c r="F1" s="244"/>
      <c r="G1" s="244"/>
      <c r="H1" s="244"/>
      <c r="I1" s="244"/>
      <c r="J1" s="244"/>
      <c r="K1" s="244"/>
    </row>
    <row r="2" spans="1:113" s="238" customFormat="1" ht="19.5" customHeight="1" thickBot="1" x14ac:dyDescent="0.3">
      <c r="A2" s="242"/>
      <c r="B2" s="241" t="s">
        <v>63</v>
      </c>
      <c r="C2" s="241"/>
      <c r="D2" s="241"/>
      <c r="E2" s="241"/>
      <c r="F2" s="240"/>
      <c r="G2" s="240"/>
      <c r="H2" s="239"/>
      <c r="I2" s="239"/>
      <c r="J2" s="239"/>
      <c r="K2" s="239"/>
    </row>
    <row r="3" spans="1:113" s="234" customFormat="1" ht="22.5" customHeight="1" thickTop="1" thickBot="1" x14ac:dyDescent="0.3">
      <c r="B3" s="237" t="s">
        <v>62</v>
      </c>
      <c r="C3" s="236"/>
      <c r="D3" s="236"/>
      <c r="E3" s="236"/>
      <c r="F3" s="236"/>
      <c r="G3" s="236"/>
      <c r="H3" s="236"/>
      <c r="I3" s="236"/>
      <c r="J3" s="236"/>
      <c r="K3" s="235"/>
    </row>
    <row r="4" spans="1:113" s="227" customFormat="1" ht="21.75" customHeight="1" thickBot="1" x14ac:dyDescent="0.3">
      <c r="A4" s="83"/>
      <c r="B4" s="233"/>
      <c r="C4" s="232" t="s">
        <v>61</v>
      </c>
      <c r="D4" s="229"/>
      <c r="E4" s="229"/>
      <c r="F4" s="231"/>
      <c r="G4" s="230" t="s">
        <v>60</v>
      </c>
      <c r="H4" s="229"/>
      <c r="I4" s="229"/>
      <c r="J4" s="229"/>
      <c r="K4" s="228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</row>
    <row r="5" spans="1:113" s="174" customFormat="1" ht="21.75" customHeight="1" thickTop="1" thickBot="1" x14ac:dyDescent="0.3">
      <c r="B5" s="192"/>
      <c r="C5" s="217">
        <f>+'[1]Budzet projekta'!B4</f>
        <v>0</v>
      </c>
      <c r="D5" s="226"/>
      <c r="E5" s="226"/>
      <c r="F5" s="225"/>
      <c r="G5" s="224">
        <f>+'[1]Budzet projekta'!G4</f>
        <v>0</v>
      </c>
      <c r="H5" s="218"/>
      <c r="I5" s="218"/>
      <c r="J5" s="218"/>
      <c r="K5" s="223"/>
    </row>
    <row r="6" spans="1:113" s="185" customFormat="1" ht="21.75" customHeight="1" thickTop="1" thickBot="1" x14ac:dyDescent="0.3">
      <c r="A6" s="1"/>
      <c r="B6" s="192"/>
      <c r="C6" s="222" t="s">
        <v>59</v>
      </c>
      <c r="D6" s="220"/>
      <c r="E6" s="220"/>
      <c r="F6" s="220"/>
      <c r="G6" s="221" t="s">
        <v>58</v>
      </c>
      <c r="H6" s="220"/>
      <c r="I6" s="220"/>
      <c r="J6" s="220"/>
      <c r="K6" s="21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7" spans="1:113" s="174" customFormat="1" ht="21.75" customHeight="1" thickTop="1" thickBot="1" x14ac:dyDescent="0.3">
      <c r="B7" s="192"/>
      <c r="C7" s="218">
        <f>+'[1]Budzet projekta'!B6</f>
        <v>0</v>
      </c>
      <c r="D7" s="218"/>
      <c r="E7" s="218"/>
      <c r="F7" s="217"/>
      <c r="G7" s="216">
        <f>+'[1]Budzet projekta'!G6</f>
        <v>0</v>
      </c>
      <c r="H7" s="215"/>
      <c r="I7" s="215"/>
      <c r="J7" s="215"/>
      <c r="K7" s="214"/>
    </row>
    <row r="8" spans="1:113" s="174" customFormat="1" ht="21.75" customHeight="1" thickTop="1" thickBot="1" x14ac:dyDescent="0.3">
      <c r="B8" s="192"/>
      <c r="C8" s="209" t="s">
        <v>57</v>
      </c>
      <c r="D8" s="209"/>
      <c r="E8" s="209"/>
      <c r="F8" s="211"/>
      <c r="G8" s="210" t="s">
        <v>56</v>
      </c>
      <c r="H8" s="209"/>
      <c r="I8" s="209"/>
      <c r="J8" s="209"/>
      <c r="K8" s="208"/>
    </row>
    <row r="9" spans="1:113" s="174" customFormat="1" ht="21.75" customHeight="1" thickTop="1" thickBot="1" x14ac:dyDescent="0.3">
      <c r="B9" s="192"/>
      <c r="C9" s="207">
        <f>+'[1]Budzet projekta'!B8</f>
        <v>0</v>
      </c>
      <c r="D9" s="206"/>
      <c r="E9" s="206"/>
      <c r="F9" s="206"/>
      <c r="G9" s="213">
        <f>+'[1]Budzet projekta'!G8</f>
        <v>0</v>
      </c>
      <c r="H9" s="206"/>
      <c r="I9" s="206"/>
      <c r="J9" s="206"/>
      <c r="K9" s="212"/>
    </row>
    <row r="10" spans="1:113" s="174" customFormat="1" ht="29.25" customHeight="1" thickTop="1" thickBot="1" x14ac:dyDescent="0.3">
      <c r="B10" s="192"/>
      <c r="C10" s="209" t="s">
        <v>55</v>
      </c>
      <c r="D10" s="209"/>
      <c r="E10" s="209"/>
      <c r="F10" s="211"/>
      <c r="G10" s="210" t="s">
        <v>54</v>
      </c>
      <c r="H10" s="209"/>
      <c r="I10" s="209"/>
      <c r="J10" s="209"/>
      <c r="K10" s="208"/>
    </row>
    <row r="11" spans="1:113" s="174" customFormat="1" ht="21.75" customHeight="1" thickTop="1" thickBot="1" x14ac:dyDescent="0.3">
      <c r="B11" s="192"/>
      <c r="C11" s="207">
        <f>+'[1]Budzet projekta'!B10</f>
        <v>0</v>
      </c>
      <c r="D11" s="206"/>
      <c r="E11" s="206"/>
      <c r="F11" s="206"/>
      <c r="G11" s="205">
        <f>+'[1]Budzet projekta'!G10</f>
        <v>0</v>
      </c>
      <c r="H11" s="204"/>
      <c r="I11" s="204"/>
      <c r="J11" s="204"/>
      <c r="K11" s="203"/>
    </row>
    <row r="12" spans="1:113" s="185" customFormat="1" ht="35.25" customHeight="1" thickTop="1" thickBot="1" x14ac:dyDescent="0.3">
      <c r="A12" s="1"/>
      <c r="B12" s="192"/>
      <c r="C12" s="202" t="s">
        <v>53</v>
      </c>
      <c r="D12" s="201"/>
      <c r="E12" s="201"/>
      <c r="F12" s="200"/>
      <c r="G12" s="199" t="s">
        <v>52</v>
      </c>
      <c r="H12" s="198"/>
      <c r="I12" s="198"/>
      <c r="J12" s="198"/>
      <c r="K12" s="19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</row>
    <row r="13" spans="1:113" s="174" customFormat="1" ht="29.25" customHeight="1" thickBot="1" x14ac:dyDescent="0.3">
      <c r="B13" s="192"/>
      <c r="C13" s="195"/>
      <c r="D13" s="194"/>
      <c r="E13" s="194"/>
      <c r="F13" s="196"/>
      <c r="G13" s="195"/>
      <c r="H13" s="194"/>
      <c r="I13" s="194"/>
      <c r="J13" s="194"/>
      <c r="K13" s="193"/>
    </row>
    <row r="14" spans="1:113" s="185" customFormat="1" ht="33" customHeight="1" thickBot="1" x14ac:dyDescent="0.3">
      <c r="A14" s="1"/>
      <c r="B14" s="192"/>
      <c r="C14" s="191" t="s">
        <v>51</v>
      </c>
      <c r="D14" s="190"/>
      <c r="E14" s="190"/>
      <c r="F14" s="189"/>
      <c r="G14" s="188" t="s">
        <v>50</v>
      </c>
      <c r="H14" s="187"/>
      <c r="I14" s="187"/>
      <c r="J14" s="187"/>
      <c r="K14" s="18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</row>
    <row r="15" spans="1:113" s="174" customFormat="1" ht="29.25" customHeight="1" thickBot="1" x14ac:dyDescent="0.3">
      <c r="B15" s="184"/>
      <c r="C15" s="183"/>
      <c r="D15" s="182"/>
      <c r="E15" s="182"/>
      <c r="F15" s="181"/>
      <c r="G15" s="180"/>
      <c r="H15" s="179"/>
      <c r="I15" s="179"/>
      <c r="J15" s="179"/>
      <c r="K15" s="178"/>
    </row>
    <row r="16" spans="1:113" s="174" customFormat="1" ht="15" customHeight="1" thickTop="1" thickBot="1" x14ac:dyDescent="0.3">
      <c r="B16" s="177"/>
      <c r="C16" s="176"/>
      <c r="D16" s="176"/>
      <c r="E16" s="176"/>
      <c r="F16" s="176"/>
      <c r="G16" s="175"/>
      <c r="H16" s="175"/>
      <c r="I16" s="175"/>
      <c r="J16" s="175"/>
      <c r="K16" s="175"/>
    </row>
    <row r="17" spans="1:247" s="169" customFormat="1" ht="28.5" customHeight="1" thickTop="1" thickBot="1" x14ac:dyDescent="0.3">
      <c r="A17" s="170"/>
      <c r="B17" s="173" t="s">
        <v>49</v>
      </c>
      <c r="C17" s="172"/>
      <c r="D17" s="172"/>
      <c r="E17" s="172"/>
      <c r="F17" s="172"/>
      <c r="G17" s="172"/>
      <c r="H17" s="172"/>
      <c r="I17" s="172"/>
      <c r="J17" s="172"/>
      <c r="K17" s="171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0"/>
      <c r="EB17" s="170"/>
      <c r="EC17" s="170"/>
      <c r="ED17" s="170"/>
      <c r="EE17" s="170"/>
      <c r="EF17" s="170"/>
      <c r="EG17" s="170"/>
      <c r="EH17" s="170"/>
      <c r="EI17" s="170"/>
      <c r="EJ17" s="170"/>
      <c r="EK17" s="170"/>
      <c r="EL17" s="170"/>
      <c r="EM17" s="170"/>
      <c r="EN17" s="170"/>
      <c r="EO17" s="170"/>
      <c r="EP17" s="170"/>
      <c r="EQ17" s="170"/>
      <c r="ER17" s="170"/>
      <c r="ES17" s="170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0"/>
      <c r="FF17" s="170"/>
      <c r="FG17" s="170"/>
      <c r="FH17" s="170"/>
      <c r="FI17" s="170"/>
      <c r="FJ17" s="170"/>
      <c r="FK17" s="170"/>
      <c r="FL17" s="170"/>
      <c r="FM17" s="170"/>
      <c r="FN17" s="170"/>
      <c r="FO17" s="170"/>
      <c r="FP17" s="170"/>
      <c r="FQ17" s="170"/>
      <c r="FR17" s="170"/>
      <c r="FS17" s="170"/>
      <c r="FT17" s="170"/>
      <c r="FU17" s="170"/>
      <c r="FV17" s="170"/>
      <c r="FW17" s="170"/>
      <c r="FX17" s="170"/>
      <c r="FY17" s="170"/>
      <c r="FZ17" s="170"/>
      <c r="GA17" s="170"/>
      <c r="GB17" s="170"/>
      <c r="GC17" s="170"/>
      <c r="GD17" s="170"/>
      <c r="GE17" s="170"/>
      <c r="GF17" s="170"/>
      <c r="GG17" s="170"/>
      <c r="GH17" s="170"/>
      <c r="GI17" s="170"/>
      <c r="GJ17" s="170"/>
      <c r="GK17" s="170"/>
      <c r="GL17" s="170"/>
      <c r="GM17" s="170"/>
      <c r="GN17" s="170"/>
      <c r="GO17" s="170"/>
      <c r="GP17" s="170"/>
      <c r="GQ17" s="170"/>
      <c r="GR17" s="170"/>
      <c r="GS17" s="170"/>
      <c r="GT17" s="170"/>
      <c r="GU17" s="170"/>
      <c r="GV17" s="170"/>
      <c r="GW17" s="170"/>
      <c r="GX17" s="170"/>
      <c r="GY17" s="170"/>
      <c r="GZ17" s="170"/>
      <c r="HA17" s="170"/>
      <c r="HB17" s="170"/>
      <c r="HC17" s="170"/>
      <c r="HD17" s="170"/>
      <c r="HE17" s="170"/>
      <c r="HF17" s="170"/>
      <c r="HG17" s="170"/>
      <c r="HH17" s="170"/>
      <c r="HI17" s="170"/>
      <c r="HJ17" s="170"/>
      <c r="HK17" s="170"/>
      <c r="HL17" s="170"/>
      <c r="HM17" s="170"/>
      <c r="HN17" s="170"/>
      <c r="HO17" s="170"/>
      <c r="HP17" s="170"/>
      <c r="HQ17" s="170"/>
      <c r="HR17" s="170"/>
      <c r="HS17" s="170"/>
      <c r="HT17" s="170"/>
      <c r="HU17" s="170"/>
      <c r="HV17" s="170"/>
      <c r="HW17" s="170"/>
      <c r="HX17" s="170"/>
      <c r="HY17" s="170"/>
      <c r="HZ17" s="170"/>
      <c r="IA17" s="170"/>
      <c r="IB17" s="170"/>
      <c r="IC17" s="170"/>
      <c r="ID17" s="170"/>
      <c r="IE17" s="170"/>
      <c r="IF17" s="170"/>
      <c r="IG17" s="170"/>
      <c r="IH17" s="170"/>
      <c r="II17" s="170"/>
      <c r="IJ17" s="170"/>
      <c r="IK17" s="170"/>
      <c r="IL17" s="170"/>
      <c r="IM17" s="170"/>
    </row>
    <row r="18" spans="1:247" s="157" customFormat="1" ht="43.5" customHeight="1" thickTop="1" thickBot="1" x14ac:dyDescent="0.3">
      <c r="A18" s="158"/>
      <c r="B18" s="168" t="s">
        <v>48</v>
      </c>
      <c r="C18" s="167"/>
      <c r="D18" s="166" t="s">
        <v>47</v>
      </c>
      <c r="E18" s="165"/>
      <c r="F18" s="164" t="s">
        <v>46</v>
      </c>
      <c r="G18" s="163"/>
      <c r="H18" s="162" t="s">
        <v>45</v>
      </c>
      <c r="I18" s="161" t="s">
        <v>44</v>
      </c>
      <c r="J18" s="160" t="s">
        <v>43</v>
      </c>
      <c r="K18" s="159" t="s">
        <v>42</v>
      </c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8"/>
      <c r="BL18" s="158"/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8"/>
      <c r="BX18" s="158"/>
      <c r="BY18" s="158"/>
      <c r="BZ18" s="158"/>
      <c r="CA18" s="158"/>
      <c r="CB18" s="158"/>
      <c r="CC18" s="158"/>
      <c r="CD18" s="158"/>
      <c r="CE18" s="158"/>
      <c r="CF18" s="158"/>
      <c r="CG18" s="158"/>
      <c r="CH18" s="158"/>
      <c r="CI18" s="158"/>
      <c r="CJ18" s="158"/>
      <c r="CK18" s="158"/>
      <c r="CL18" s="158"/>
      <c r="CM18" s="158"/>
      <c r="CN18" s="158"/>
      <c r="CO18" s="158"/>
      <c r="CP18" s="158"/>
      <c r="CQ18" s="158"/>
      <c r="CR18" s="158"/>
      <c r="CS18" s="158"/>
      <c r="CT18" s="158"/>
      <c r="CU18" s="158"/>
      <c r="CV18" s="158"/>
      <c r="CW18" s="158"/>
      <c r="CX18" s="158"/>
      <c r="CY18" s="158"/>
      <c r="CZ18" s="158"/>
      <c r="DA18" s="158"/>
      <c r="DB18" s="158"/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8"/>
      <c r="DN18" s="158"/>
      <c r="DO18" s="158"/>
      <c r="DP18" s="158"/>
      <c r="DQ18" s="158"/>
      <c r="DR18" s="158"/>
      <c r="DS18" s="158"/>
      <c r="DT18" s="158"/>
      <c r="DU18" s="158"/>
      <c r="DV18" s="158"/>
      <c r="DW18" s="158"/>
      <c r="DX18" s="158"/>
      <c r="DY18" s="158"/>
      <c r="DZ18" s="158"/>
      <c r="EA18" s="158"/>
      <c r="EB18" s="158"/>
      <c r="EC18" s="158"/>
      <c r="ED18" s="158"/>
      <c r="EE18" s="158"/>
      <c r="EF18" s="158"/>
      <c r="EG18" s="158"/>
      <c r="EH18" s="158"/>
      <c r="EI18" s="158"/>
      <c r="EJ18" s="158"/>
      <c r="EK18" s="158"/>
      <c r="EL18" s="158"/>
      <c r="EM18" s="158"/>
      <c r="EN18" s="158"/>
      <c r="EO18" s="158"/>
      <c r="EP18" s="158"/>
      <c r="EQ18" s="158"/>
      <c r="ER18" s="158"/>
      <c r="ES18" s="158"/>
      <c r="ET18" s="158"/>
      <c r="EU18" s="158"/>
      <c r="EV18" s="158"/>
      <c r="EW18" s="158"/>
      <c r="EX18" s="158"/>
      <c r="EY18" s="158"/>
      <c r="EZ18" s="158"/>
      <c r="FA18" s="158"/>
      <c r="FB18" s="158"/>
      <c r="FC18" s="158"/>
      <c r="FD18" s="158"/>
      <c r="FE18" s="158"/>
      <c r="FF18" s="158"/>
      <c r="FG18" s="158"/>
      <c r="FH18" s="158"/>
      <c r="FI18" s="158"/>
      <c r="FJ18" s="158"/>
      <c r="FK18" s="158"/>
      <c r="FL18" s="158"/>
      <c r="FM18" s="158"/>
      <c r="FN18" s="158"/>
      <c r="FO18" s="158"/>
      <c r="FP18" s="158"/>
      <c r="FQ18" s="158"/>
      <c r="FR18" s="158"/>
      <c r="FS18" s="158"/>
      <c r="FT18" s="158"/>
      <c r="FU18" s="158"/>
      <c r="FV18" s="158"/>
      <c r="FW18" s="158"/>
      <c r="FX18" s="158"/>
      <c r="FY18" s="158"/>
      <c r="FZ18" s="158"/>
      <c r="GA18" s="158"/>
      <c r="GB18" s="158"/>
      <c r="GC18" s="158"/>
      <c r="GD18" s="158"/>
      <c r="GE18" s="158"/>
      <c r="GF18" s="158"/>
      <c r="GG18" s="158"/>
      <c r="GH18" s="158"/>
      <c r="GI18" s="158"/>
      <c r="GJ18" s="158"/>
      <c r="GK18" s="158"/>
      <c r="GL18" s="158"/>
      <c r="GM18" s="158"/>
      <c r="GN18" s="158"/>
      <c r="GO18" s="158"/>
      <c r="GP18" s="158"/>
      <c r="GQ18" s="158"/>
      <c r="GR18" s="158"/>
      <c r="GS18" s="158"/>
      <c r="GT18" s="158"/>
      <c r="GU18" s="158"/>
      <c r="GV18" s="158"/>
      <c r="GW18" s="158"/>
      <c r="GX18" s="158"/>
      <c r="GY18" s="158"/>
      <c r="GZ18" s="158"/>
      <c r="HA18" s="158"/>
      <c r="HB18" s="158"/>
      <c r="HC18" s="158"/>
      <c r="HD18" s="158"/>
      <c r="HE18" s="158"/>
      <c r="HF18" s="158"/>
      <c r="HG18" s="158"/>
      <c r="HH18" s="158"/>
      <c r="HI18" s="158"/>
      <c r="HJ18" s="158"/>
      <c r="HK18" s="158"/>
      <c r="HL18" s="158"/>
      <c r="HM18" s="158"/>
      <c r="HN18" s="158"/>
      <c r="HO18" s="158"/>
      <c r="HP18" s="158"/>
      <c r="HQ18" s="158"/>
      <c r="HR18" s="158"/>
      <c r="HS18" s="158"/>
      <c r="HT18" s="158"/>
      <c r="HU18" s="158"/>
      <c r="HV18" s="158"/>
      <c r="HW18" s="158"/>
      <c r="HX18" s="158"/>
      <c r="HY18" s="158"/>
      <c r="HZ18" s="158"/>
      <c r="IA18" s="158"/>
      <c r="IB18" s="158"/>
      <c r="IC18" s="158"/>
      <c r="ID18" s="158"/>
      <c r="IE18" s="158"/>
      <c r="IF18" s="158"/>
      <c r="IG18" s="158"/>
      <c r="IH18" s="158"/>
      <c r="II18" s="158"/>
      <c r="IJ18" s="158"/>
      <c r="IK18" s="158"/>
      <c r="IL18" s="158"/>
      <c r="IM18" s="158"/>
    </row>
    <row r="19" spans="1:247" s="134" customFormat="1" ht="22.5" customHeight="1" thickTop="1" thickBot="1" x14ac:dyDescent="0.3">
      <c r="A19" s="135"/>
      <c r="B19" s="156"/>
      <c r="C19" s="155" t="s">
        <v>41</v>
      </c>
      <c r="D19" s="143">
        <f>+'[1]Budzet projekta'!G14</f>
        <v>0</v>
      </c>
      <c r="E19" s="142"/>
      <c r="F19" s="154"/>
      <c r="G19" s="153"/>
      <c r="H19" s="139" t="e">
        <f>+F19/F24</f>
        <v>#DIV/0!</v>
      </c>
      <c r="I19" s="146"/>
      <c r="J19" s="137"/>
      <c r="K19" s="136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  <c r="IL19" s="135"/>
      <c r="IM19" s="135"/>
    </row>
    <row r="20" spans="1:247" s="134" customFormat="1" ht="22.5" customHeight="1" thickTop="1" thickBot="1" x14ac:dyDescent="0.3">
      <c r="A20" s="135"/>
      <c r="B20" s="152"/>
      <c r="C20" s="151" t="s">
        <v>40</v>
      </c>
      <c r="D20" s="143">
        <f>+'[1]Budzet projekta'!G15</f>
        <v>0</v>
      </c>
      <c r="E20" s="150"/>
      <c r="F20" s="149"/>
      <c r="G20" s="148"/>
      <c r="H20" s="139" t="e">
        <f>+F20/F24</f>
        <v>#DIV/0!</v>
      </c>
      <c r="I20" s="146"/>
      <c r="J20" s="137"/>
      <c r="K20" s="136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</row>
    <row r="21" spans="1:247" s="134" customFormat="1" ht="22.5" customHeight="1" thickTop="1" thickBot="1" x14ac:dyDescent="0.3">
      <c r="A21" s="135"/>
      <c r="B21" s="152"/>
      <c r="C21" s="151" t="s">
        <v>39</v>
      </c>
      <c r="D21" s="143">
        <f>+'[1]Budzet projekta'!G16</f>
        <v>0</v>
      </c>
      <c r="E21" s="150"/>
      <c r="F21" s="149"/>
      <c r="G21" s="148"/>
      <c r="H21" s="139" t="e">
        <f>+F21/F24</f>
        <v>#DIV/0!</v>
      </c>
      <c r="I21" s="146"/>
      <c r="J21" s="137"/>
      <c r="K21" s="136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5"/>
      <c r="DA21" s="135"/>
      <c r="DB21" s="135"/>
      <c r="DC21" s="135"/>
      <c r="DD21" s="135"/>
      <c r="DE21" s="135"/>
      <c r="DF21" s="135"/>
      <c r="DG21" s="135"/>
      <c r="DH21" s="135"/>
      <c r="DI21" s="135"/>
      <c r="DJ21" s="135"/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5"/>
      <c r="DX21" s="135"/>
      <c r="DY21" s="135"/>
      <c r="DZ21" s="135"/>
      <c r="EA21" s="135"/>
      <c r="EB21" s="135"/>
      <c r="EC21" s="135"/>
      <c r="ED21" s="135"/>
      <c r="EE21" s="135"/>
      <c r="EF21" s="135"/>
      <c r="EG21" s="135"/>
      <c r="EH21" s="135"/>
      <c r="EI21" s="135"/>
      <c r="EJ21" s="135"/>
      <c r="EK21" s="135"/>
      <c r="EL21" s="135"/>
      <c r="EM21" s="135"/>
      <c r="EN21" s="135"/>
      <c r="EO21" s="135"/>
      <c r="EP21" s="135"/>
      <c r="EQ21" s="135"/>
      <c r="ER21" s="135"/>
      <c r="ES21" s="135"/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5"/>
      <c r="FT21" s="135"/>
      <c r="FU21" s="135"/>
      <c r="FV21" s="135"/>
      <c r="FW21" s="135"/>
      <c r="FX21" s="135"/>
      <c r="FY21" s="135"/>
      <c r="FZ21" s="135"/>
      <c r="GA21" s="135"/>
      <c r="GB21" s="135"/>
      <c r="GC21" s="135"/>
      <c r="GD21" s="135"/>
      <c r="GE21" s="135"/>
      <c r="GF21" s="135"/>
      <c r="GG21" s="135"/>
      <c r="GH21" s="135"/>
      <c r="GI21" s="135"/>
      <c r="GJ21" s="135"/>
      <c r="GK21" s="135"/>
      <c r="GL21" s="135"/>
      <c r="GM21" s="135"/>
      <c r="GN21" s="135"/>
      <c r="GO21" s="135"/>
      <c r="GP21" s="135"/>
      <c r="GQ21" s="135"/>
      <c r="GR21" s="135"/>
      <c r="GS21" s="135"/>
      <c r="GT21" s="135"/>
      <c r="GU21" s="135"/>
      <c r="GV21" s="135"/>
      <c r="GW21" s="135"/>
      <c r="GX21" s="135"/>
      <c r="GY21" s="135"/>
      <c r="GZ21" s="135"/>
      <c r="HA21" s="135"/>
      <c r="HB21" s="135"/>
      <c r="HC21" s="135"/>
      <c r="HD21" s="135"/>
      <c r="HE21" s="135"/>
      <c r="HF21" s="135"/>
      <c r="HG21" s="135"/>
      <c r="HH21" s="135"/>
      <c r="HI21" s="135"/>
      <c r="HJ21" s="135"/>
      <c r="HK21" s="135"/>
      <c r="HL21" s="135"/>
      <c r="HM21" s="135"/>
      <c r="HN21" s="135"/>
      <c r="HO21" s="135"/>
      <c r="HP21" s="135"/>
      <c r="HQ21" s="135"/>
      <c r="HR21" s="135"/>
      <c r="HS21" s="135"/>
      <c r="HT21" s="135"/>
      <c r="HU21" s="135"/>
      <c r="HV21" s="135"/>
      <c r="HW21" s="135"/>
      <c r="HX21" s="135"/>
      <c r="HY21" s="135"/>
      <c r="HZ21" s="135"/>
      <c r="IA21" s="135"/>
      <c r="IB21" s="135"/>
      <c r="IC21" s="135"/>
      <c r="ID21" s="135"/>
      <c r="IE21" s="135"/>
      <c r="IF21" s="135"/>
      <c r="IG21" s="135"/>
      <c r="IH21" s="135"/>
      <c r="II21" s="135"/>
      <c r="IJ21" s="135"/>
      <c r="IK21" s="135"/>
      <c r="IL21" s="135"/>
      <c r="IM21" s="135"/>
    </row>
    <row r="22" spans="1:247" s="134" customFormat="1" ht="22.5" customHeight="1" thickTop="1" thickBot="1" x14ac:dyDescent="0.3">
      <c r="A22" s="135"/>
      <c r="B22" s="152"/>
      <c r="C22" s="151" t="s">
        <v>38</v>
      </c>
      <c r="D22" s="143">
        <f>+'[1]Budzet projekta'!G17</f>
        <v>0</v>
      </c>
      <c r="E22" s="150"/>
      <c r="F22" s="149"/>
      <c r="G22" s="148"/>
      <c r="H22" s="147" t="e">
        <f>+F22/F24</f>
        <v>#DIV/0!</v>
      </c>
      <c r="I22" s="146"/>
      <c r="J22" s="137"/>
      <c r="K22" s="136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5"/>
      <c r="FT22" s="135"/>
      <c r="FU22" s="135"/>
      <c r="FV22" s="135"/>
      <c r="FW22" s="135"/>
      <c r="FX22" s="135"/>
      <c r="FY22" s="135"/>
      <c r="FZ22" s="135"/>
      <c r="GA22" s="135"/>
      <c r="GB22" s="135"/>
      <c r="GC22" s="135"/>
      <c r="GD22" s="135"/>
      <c r="GE22" s="135"/>
      <c r="GF22" s="135"/>
      <c r="GG22" s="135"/>
      <c r="GH22" s="135"/>
      <c r="GI22" s="135"/>
      <c r="GJ22" s="135"/>
      <c r="GK22" s="135"/>
      <c r="GL22" s="135"/>
      <c r="GM22" s="135"/>
      <c r="GN22" s="135"/>
      <c r="GO22" s="135"/>
      <c r="GP22" s="135"/>
      <c r="GQ22" s="135"/>
      <c r="GR22" s="135"/>
      <c r="GS22" s="135"/>
      <c r="GT22" s="135"/>
      <c r="GU22" s="135"/>
      <c r="GV22" s="135"/>
      <c r="GW22" s="135"/>
      <c r="GX22" s="135"/>
      <c r="GY22" s="135"/>
      <c r="GZ22" s="135"/>
      <c r="HA22" s="135"/>
      <c r="HB22" s="135"/>
      <c r="HC22" s="135"/>
      <c r="HD22" s="135"/>
      <c r="HE22" s="135"/>
      <c r="HF22" s="135"/>
      <c r="HG22" s="135"/>
      <c r="HH22" s="135"/>
      <c r="HI22" s="135"/>
      <c r="HJ22" s="135"/>
      <c r="HK22" s="135"/>
      <c r="HL22" s="135"/>
      <c r="HM22" s="135"/>
      <c r="HN22" s="135"/>
      <c r="HO22" s="135"/>
      <c r="HP22" s="135"/>
      <c r="HQ22" s="135"/>
      <c r="HR22" s="135"/>
      <c r="HS22" s="135"/>
      <c r="HT22" s="135"/>
      <c r="HU22" s="135"/>
      <c r="HV22" s="135"/>
      <c r="HW22" s="135"/>
      <c r="HX22" s="135"/>
      <c r="HY22" s="135"/>
      <c r="HZ22" s="135"/>
      <c r="IA22" s="135"/>
      <c r="IB22" s="135"/>
      <c r="IC22" s="135"/>
      <c r="ID22" s="135"/>
      <c r="IE22" s="135"/>
      <c r="IF22" s="135"/>
      <c r="IG22" s="135"/>
      <c r="IH22" s="135"/>
      <c r="II22" s="135"/>
      <c r="IJ22" s="135"/>
      <c r="IK22" s="135"/>
      <c r="IL22" s="135"/>
      <c r="IM22" s="135"/>
    </row>
    <row r="23" spans="1:247" s="134" customFormat="1" ht="22.5" customHeight="1" thickTop="1" thickBot="1" x14ac:dyDescent="0.3">
      <c r="A23" s="135"/>
      <c r="B23" s="145"/>
      <c r="C23" s="144" t="s">
        <v>37</v>
      </c>
      <c r="D23" s="143">
        <f>+'[1]Budzet projekta'!G18</f>
        <v>0</v>
      </c>
      <c r="E23" s="142"/>
      <c r="F23" s="141"/>
      <c r="G23" s="140"/>
      <c r="H23" s="139" t="e">
        <f>+F23/F24</f>
        <v>#DIV/0!</v>
      </c>
      <c r="I23" s="138"/>
      <c r="J23" s="137"/>
      <c r="K23" s="136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  <c r="IL23" s="135"/>
      <c r="IM23" s="135"/>
    </row>
    <row r="24" spans="1:247" s="126" customFormat="1" ht="30" customHeight="1" thickTop="1" thickBot="1" x14ac:dyDescent="0.3">
      <c r="A24" s="124"/>
      <c r="B24" s="133" t="s">
        <v>36</v>
      </c>
      <c r="C24" s="132"/>
      <c r="D24" s="131">
        <f>SUM(D19:E23)</f>
        <v>0</v>
      </c>
      <c r="E24" s="131"/>
      <c r="F24" s="131">
        <f>SUM(F19:G23)</f>
        <v>0</v>
      </c>
      <c r="G24" s="131"/>
      <c r="H24" s="130" t="e">
        <f>SUM(H19:H23)</f>
        <v>#DIV/0!</v>
      </c>
      <c r="I24" s="129" t="e">
        <f>+(F20+F21+F22)/F24</f>
        <v>#DIV/0!</v>
      </c>
      <c r="J24" s="128" t="e">
        <f>+C9/C11</f>
        <v>#DIV/0!</v>
      </c>
      <c r="K24" s="127" t="e">
        <f>+C13/C15</f>
        <v>#DIV/0!</v>
      </c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</row>
    <row r="25" spans="1:247" s="124" customFormat="1" ht="16.5" customHeight="1" thickTop="1" thickBot="1" x14ac:dyDescent="0.3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247" s="119" customFormat="1" ht="34.5" customHeight="1" thickTop="1" thickBot="1" x14ac:dyDescent="0.3">
      <c r="A26" s="120"/>
      <c r="B26" s="123" t="s">
        <v>35</v>
      </c>
      <c r="C26" s="122"/>
      <c r="D26" s="122"/>
      <c r="E26" s="122"/>
      <c r="F26" s="122"/>
      <c r="G26" s="122"/>
      <c r="H26" s="122"/>
      <c r="I26" s="122"/>
      <c r="J26" s="122"/>
      <c r="K26" s="121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</row>
    <row r="27" spans="1:247" s="111" customFormat="1" ht="35.25" customHeight="1" thickTop="1" x14ac:dyDescent="0.25">
      <c r="B27" s="118"/>
      <c r="C27" s="117"/>
      <c r="D27" s="116" t="s">
        <v>34</v>
      </c>
      <c r="E27" s="115"/>
      <c r="F27" s="115"/>
      <c r="G27" s="115"/>
      <c r="H27" s="114" t="s">
        <v>33</v>
      </c>
      <c r="I27" s="113"/>
      <c r="J27" s="113"/>
      <c r="K27" s="112"/>
    </row>
    <row r="28" spans="1:247" ht="85.5" customHeight="1" x14ac:dyDescent="0.25">
      <c r="B28" s="110" t="s">
        <v>32</v>
      </c>
      <c r="C28" s="107" t="s">
        <v>31</v>
      </c>
      <c r="D28" s="109" t="s">
        <v>30</v>
      </c>
      <c r="E28" s="108" t="s">
        <v>29</v>
      </c>
      <c r="F28" s="108" t="s">
        <v>28</v>
      </c>
      <c r="G28" s="107" t="s">
        <v>27</v>
      </c>
      <c r="H28" s="106" t="s">
        <v>26</v>
      </c>
      <c r="I28" s="105" t="s">
        <v>25</v>
      </c>
      <c r="J28" s="104" t="s">
        <v>24</v>
      </c>
      <c r="K28" s="103" t="s">
        <v>23</v>
      </c>
    </row>
    <row r="29" spans="1:247" s="96" customFormat="1" ht="24" customHeight="1" thickBot="1" x14ac:dyDescent="0.3">
      <c r="B29" s="102">
        <v>1</v>
      </c>
      <c r="C29" s="99" t="s">
        <v>9</v>
      </c>
      <c r="D29" s="99" t="s">
        <v>22</v>
      </c>
      <c r="E29" s="99" t="s">
        <v>21</v>
      </c>
      <c r="F29" s="99" t="s">
        <v>20</v>
      </c>
      <c r="G29" s="101" t="s">
        <v>19</v>
      </c>
      <c r="H29" s="100" t="s">
        <v>18</v>
      </c>
      <c r="I29" s="99" t="s">
        <v>17</v>
      </c>
      <c r="J29" s="98" t="s">
        <v>16</v>
      </c>
      <c r="K29" s="97" t="s">
        <v>15</v>
      </c>
    </row>
    <row r="30" spans="1:247" s="83" customFormat="1" ht="50.25" customHeight="1" thickTop="1" thickBot="1" x14ac:dyDescent="0.3">
      <c r="B30" s="95" t="s">
        <v>14</v>
      </c>
      <c r="C30" s="94" t="s">
        <v>13</v>
      </c>
      <c r="D30" s="94"/>
      <c r="E30" s="93"/>
      <c r="F30" s="92"/>
      <c r="G30" s="91">
        <f>+G31+G52</f>
        <v>0</v>
      </c>
      <c r="H30" s="91">
        <f>+H31+H52</f>
        <v>0</v>
      </c>
      <c r="I30" s="91">
        <f>+I31+I52</f>
        <v>0</v>
      </c>
      <c r="J30" s="90">
        <f>+G30-H30-I30</f>
        <v>0</v>
      </c>
      <c r="K30" s="89" t="e">
        <f>+H30/G30</f>
        <v>#DIV/0!</v>
      </c>
    </row>
    <row r="31" spans="1:247" s="64" customFormat="1" ht="39" customHeight="1" thickTop="1" thickBot="1" x14ac:dyDescent="0.3">
      <c r="B31" s="88" t="s">
        <v>12</v>
      </c>
      <c r="C31" s="87" t="s">
        <v>11</v>
      </c>
      <c r="D31" s="87"/>
      <c r="E31" s="86"/>
      <c r="F31" s="85"/>
      <c r="G31" s="67">
        <f>SUM(G32:G51)</f>
        <v>0</v>
      </c>
      <c r="H31" s="67">
        <f>SUM(H32:H51)</f>
        <v>0</v>
      </c>
      <c r="I31" s="67">
        <f>SUM(I32:I51)</f>
        <v>0</v>
      </c>
      <c r="J31" s="84">
        <f>+G31-H31-I31</f>
        <v>0</v>
      </c>
      <c r="K31" s="37" t="s">
        <v>10</v>
      </c>
      <c r="N31" s="83"/>
    </row>
    <row r="32" spans="1:247" ht="16.5" thickTop="1" thickBot="1" x14ac:dyDescent="0.3">
      <c r="B32" s="63"/>
      <c r="C32" s="62"/>
      <c r="D32" s="61"/>
      <c r="E32" s="60"/>
      <c r="F32" s="59"/>
      <c r="G32" s="52">
        <f>+E32*F32</f>
        <v>0</v>
      </c>
      <c r="H32" s="82"/>
      <c r="I32" s="81"/>
      <c r="J32" s="51">
        <f>+G32-H32-I32</f>
        <v>0</v>
      </c>
      <c r="K32" s="37"/>
    </row>
    <row r="33" spans="2:11" ht="16.5" thickTop="1" thickBot="1" x14ac:dyDescent="0.3">
      <c r="B33" s="63"/>
      <c r="C33" s="62"/>
      <c r="D33" s="61"/>
      <c r="E33" s="56"/>
      <c r="F33" s="55"/>
      <c r="G33" s="41">
        <f>+E33*F33</f>
        <v>0</v>
      </c>
      <c r="H33" s="80"/>
      <c r="I33" s="79"/>
      <c r="J33" s="38">
        <f>+G33-H33-I33</f>
        <v>0</v>
      </c>
      <c r="K33" s="37"/>
    </row>
    <row r="34" spans="2:11" ht="16.5" thickTop="1" thickBot="1" x14ac:dyDescent="0.3">
      <c r="B34" s="63"/>
      <c r="C34" s="62"/>
      <c r="D34" s="61"/>
      <c r="E34" s="56"/>
      <c r="F34" s="55"/>
      <c r="G34" s="41">
        <f>+E34*F34</f>
        <v>0</v>
      </c>
      <c r="H34" s="80"/>
      <c r="I34" s="79"/>
      <c r="J34" s="38">
        <f>+G34-H34-I34</f>
        <v>0</v>
      </c>
      <c r="K34" s="37"/>
    </row>
    <row r="35" spans="2:11" ht="16.5" thickTop="1" thickBot="1" x14ac:dyDescent="0.3">
      <c r="B35" s="63"/>
      <c r="C35" s="62"/>
      <c r="D35" s="61"/>
      <c r="E35" s="56"/>
      <c r="F35" s="55"/>
      <c r="G35" s="41">
        <f>+E35*F35</f>
        <v>0</v>
      </c>
      <c r="H35" s="80"/>
      <c r="I35" s="79"/>
      <c r="J35" s="38">
        <f>+G35-H35-I35</f>
        <v>0</v>
      </c>
      <c r="K35" s="37"/>
    </row>
    <row r="36" spans="2:11" ht="16.5" thickTop="1" thickBot="1" x14ac:dyDescent="0.3">
      <c r="B36" s="49"/>
      <c r="C36" s="48"/>
      <c r="D36" s="47"/>
      <c r="E36" s="56"/>
      <c r="F36" s="55"/>
      <c r="G36" s="41">
        <f>+E36*F36</f>
        <v>0</v>
      </c>
      <c r="H36" s="80"/>
      <c r="I36" s="79"/>
      <c r="J36" s="38">
        <f>+G36-H36-I36</f>
        <v>0</v>
      </c>
      <c r="K36" s="37"/>
    </row>
    <row r="37" spans="2:11" ht="16.5" thickTop="1" thickBot="1" x14ac:dyDescent="0.3">
      <c r="B37" s="49"/>
      <c r="C37" s="48"/>
      <c r="D37" s="47"/>
      <c r="E37" s="56"/>
      <c r="F37" s="55"/>
      <c r="G37" s="41">
        <f>+E37*F37</f>
        <v>0</v>
      </c>
      <c r="H37" s="80"/>
      <c r="I37" s="79"/>
      <c r="J37" s="38">
        <f>+G37-H37-I37</f>
        <v>0</v>
      </c>
      <c r="K37" s="37"/>
    </row>
    <row r="38" spans="2:11" ht="16.5" thickTop="1" thickBot="1" x14ac:dyDescent="0.3">
      <c r="B38" s="49"/>
      <c r="C38" s="48"/>
      <c r="D38" s="47"/>
      <c r="E38" s="56"/>
      <c r="F38" s="55"/>
      <c r="G38" s="41">
        <f>+E38*F38</f>
        <v>0</v>
      </c>
      <c r="H38" s="80"/>
      <c r="I38" s="79"/>
      <c r="J38" s="53">
        <f>+G38-H38-I38</f>
        <v>0</v>
      </c>
      <c r="K38" s="37"/>
    </row>
    <row r="39" spans="2:11" ht="16.5" thickTop="1" thickBot="1" x14ac:dyDescent="0.3">
      <c r="B39" s="49"/>
      <c r="C39" s="48"/>
      <c r="D39" s="47"/>
      <c r="E39" s="56"/>
      <c r="F39" s="55"/>
      <c r="G39" s="41">
        <f>+E39*F39</f>
        <v>0</v>
      </c>
      <c r="H39" s="80"/>
      <c r="I39" s="79"/>
      <c r="J39" s="51">
        <f>+G39-H39-I39</f>
        <v>0</v>
      </c>
      <c r="K39" s="37"/>
    </row>
    <row r="40" spans="2:11" ht="16.5" customHeight="1" thickTop="1" thickBot="1" x14ac:dyDescent="0.3">
      <c r="B40" s="49"/>
      <c r="C40" s="48"/>
      <c r="D40" s="47"/>
      <c r="E40" s="56"/>
      <c r="F40" s="55"/>
      <c r="G40" s="41">
        <f>+E40*F40</f>
        <v>0</v>
      </c>
      <c r="H40" s="80"/>
      <c r="I40" s="79"/>
      <c r="J40" s="38">
        <f>+G40-H40-I40</f>
        <v>0</v>
      </c>
      <c r="K40" s="37"/>
    </row>
    <row r="41" spans="2:11" ht="17.25" customHeight="1" thickTop="1" thickBot="1" x14ac:dyDescent="0.3">
      <c r="B41" s="49"/>
      <c r="C41" s="48"/>
      <c r="D41" s="47"/>
      <c r="E41" s="56"/>
      <c r="F41" s="55"/>
      <c r="G41" s="41">
        <f>+E41*F41</f>
        <v>0</v>
      </c>
      <c r="H41" s="80"/>
      <c r="I41" s="79"/>
      <c r="J41" s="38">
        <f>+G41-H41-I41</f>
        <v>0</v>
      </c>
      <c r="K41" s="37"/>
    </row>
    <row r="42" spans="2:11" ht="15.75" customHeight="1" thickBot="1" x14ac:dyDescent="0.3">
      <c r="B42" s="63"/>
      <c r="C42" s="62"/>
      <c r="D42" s="61"/>
      <c r="E42" s="60"/>
      <c r="F42" s="59"/>
      <c r="G42" s="52">
        <f>+E42*F42</f>
        <v>0</v>
      </c>
      <c r="H42" s="82"/>
      <c r="I42" s="81"/>
      <c r="J42" s="51">
        <f>+G42-H42-I42</f>
        <v>0</v>
      </c>
      <c r="K42" s="37"/>
    </row>
    <row r="43" spans="2:11" ht="16.5" customHeight="1" thickTop="1" thickBot="1" x14ac:dyDescent="0.3">
      <c r="B43" s="46"/>
      <c r="C43" s="45"/>
      <c r="D43" s="44"/>
      <c r="E43" s="56"/>
      <c r="F43" s="55"/>
      <c r="G43" s="41">
        <f>+E43*F43</f>
        <v>0</v>
      </c>
      <c r="H43" s="80"/>
      <c r="I43" s="79"/>
      <c r="J43" s="38">
        <f>+G43-H43-I43</f>
        <v>0</v>
      </c>
      <c r="K43" s="37"/>
    </row>
    <row r="44" spans="2:11" ht="16.5" customHeight="1" thickTop="1" thickBot="1" x14ac:dyDescent="0.3">
      <c r="B44" s="46"/>
      <c r="C44" s="45"/>
      <c r="D44" s="44"/>
      <c r="E44" s="56"/>
      <c r="F44" s="55"/>
      <c r="G44" s="41">
        <f>+E44*F44</f>
        <v>0</v>
      </c>
      <c r="H44" s="80"/>
      <c r="I44" s="79"/>
      <c r="J44" s="38">
        <f>+G44-H44-I44</f>
        <v>0</v>
      </c>
      <c r="K44" s="37"/>
    </row>
    <row r="45" spans="2:11" ht="16.5" customHeight="1" thickTop="1" thickBot="1" x14ac:dyDescent="0.3">
      <c r="B45" s="46"/>
      <c r="C45" s="45"/>
      <c r="D45" s="44"/>
      <c r="E45" s="56"/>
      <c r="F45" s="55"/>
      <c r="G45" s="41">
        <f>+E45*F45</f>
        <v>0</v>
      </c>
      <c r="H45" s="80"/>
      <c r="I45" s="79"/>
      <c r="J45" s="38">
        <f>+G45-H45-I45</f>
        <v>0</v>
      </c>
      <c r="K45" s="37"/>
    </row>
    <row r="46" spans="2:11" ht="16.5" customHeight="1" thickTop="1" thickBot="1" x14ac:dyDescent="0.3">
      <c r="B46" s="46"/>
      <c r="C46" s="45"/>
      <c r="D46" s="44"/>
      <c r="E46" s="56"/>
      <c r="F46" s="55"/>
      <c r="G46" s="41">
        <f>+E46*F46</f>
        <v>0</v>
      </c>
      <c r="H46" s="80"/>
      <c r="I46" s="79"/>
      <c r="J46" s="38">
        <f>+G46-H46-I46</f>
        <v>0</v>
      </c>
      <c r="K46" s="37"/>
    </row>
    <row r="47" spans="2:11" ht="16.5" customHeight="1" thickTop="1" thickBot="1" x14ac:dyDescent="0.3">
      <c r="B47" s="46"/>
      <c r="C47" s="45"/>
      <c r="D47" s="44"/>
      <c r="E47" s="56"/>
      <c r="F47" s="55"/>
      <c r="G47" s="41">
        <f>+E47*F47</f>
        <v>0</v>
      </c>
      <c r="H47" s="80"/>
      <c r="I47" s="79"/>
      <c r="J47" s="38">
        <f>+G47-H47-I47</f>
        <v>0</v>
      </c>
      <c r="K47" s="37"/>
    </row>
    <row r="48" spans="2:11" ht="16.5" customHeight="1" thickTop="1" thickBot="1" x14ac:dyDescent="0.3">
      <c r="B48" s="46"/>
      <c r="C48" s="45"/>
      <c r="D48" s="44"/>
      <c r="E48" s="56"/>
      <c r="F48" s="55"/>
      <c r="G48" s="41">
        <f>+E48*F48</f>
        <v>0</v>
      </c>
      <c r="H48" s="80"/>
      <c r="I48" s="79"/>
      <c r="J48" s="38">
        <f>+G48-H48-I48</f>
        <v>0</v>
      </c>
      <c r="K48" s="37"/>
    </row>
    <row r="49" spans="2:11" ht="16.5" customHeight="1" thickTop="1" thickBot="1" x14ac:dyDescent="0.3">
      <c r="B49" s="46"/>
      <c r="C49" s="45"/>
      <c r="D49" s="44"/>
      <c r="E49" s="56"/>
      <c r="F49" s="55"/>
      <c r="G49" s="41">
        <f>+E49*F49</f>
        <v>0</v>
      </c>
      <c r="H49" s="80"/>
      <c r="I49" s="79"/>
      <c r="J49" s="38">
        <f>+G49-H49-I49</f>
        <v>0</v>
      </c>
      <c r="K49" s="37"/>
    </row>
    <row r="50" spans="2:11" ht="16.5" customHeight="1" thickTop="1" thickBot="1" x14ac:dyDescent="0.3">
      <c r="B50" s="46"/>
      <c r="C50" s="45"/>
      <c r="D50" s="44"/>
      <c r="E50" s="56"/>
      <c r="F50" s="55"/>
      <c r="G50" s="41">
        <f>+E50*F50</f>
        <v>0</v>
      </c>
      <c r="H50" s="80"/>
      <c r="I50" s="79"/>
      <c r="J50" s="38">
        <f>+G50-H50-I50</f>
        <v>0</v>
      </c>
      <c r="K50" s="37"/>
    </row>
    <row r="51" spans="2:11" ht="16.5" customHeight="1" thickTop="1" thickBot="1" x14ac:dyDescent="0.3">
      <c r="B51" s="46"/>
      <c r="C51" s="45"/>
      <c r="D51" s="44"/>
      <c r="E51" s="78"/>
      <c r="F51" s="77"/>
      <c r="G51" s="76">
        <f>+E51*F51</f>
        <v>0</v>
      </c>
      <c r="H51" s="75"/>
      <c r="I51" s="74"/>
      <c r="J51" s="73">
        <f>+G51-H51-I51</f>
        <v>0</v>
      </c>
      <c r="K51" s="37"/>
    </row>
    <row r="52" spans="2:11" s="64" customFormat="1" ht="33" customHeight="1" thickTop="1" thickBot="1" x14ac:dyDescent="0.3">
      <c r="B52" s="72" t="s">
        <v>9</v>
      </c>
      <c r="C52" s="71" t="s">
        <v>8</v>
      </c>
      <c r="D52" s="70"/>
      <c r="E52" s="69"/>
      <c r="F52" s="68"/>
      <c r="G52" s="67">
        <f>SUM(G53:G72)</f>
        <v>0</v>
      </c>
      <c r="H52" s="66">
        <f>SUM(H53:H72)</f>
        <v>0</v>
      </c>
      <c r="I52" s="66">
        <f>SUM(I53:I72)</f>
        <v>0</v>
      </c>
      <c r="J52" s="65">
        <f>+G52-H52-I52</f>
        <v>0</v>
      </c>
      <c r="K52" s="37"/>
    </row>
    <row r="53" spans="2:11" ht="16.5" thickTop="1" thickBot="1" x14ac:dyDescent="0.3">
      <c r="B53" s="63"/>
      <c r="C53" s="62"/>
      <c r="D53" s="61"/>
      <c r="E53" s="60"/>
      <c r="F53" s="59"/>
      <c r="G53" s="52">
        <f>+E53*F53</f>
        <v>0</v>
      </c>
      <c r="H53" s="58"/>
      <c r="I53" s="57"/>
      <c r="J53" s="51">
        <f>+G53-H53-I53</f>
        <v>0</v>
      </c>
      <c r="K53" s="37"/>
    </row>
    <row r="54" spans="2:11" ht="16.5" thickTop="1" thickBot="1" x14ac:dyDescent="0.3">
      <c r="B54" s="50"/>
      <c r="C54" s="48"/>
      <c r="D54" s="47"/>
      <c r="E54" s="56"/>
      <c r="F54" s="55"/>
      <c r="G54" s="41">
        <f>+E54*F54</f>
        <v>0</v>
      </c>
      <c r="H54" s="40"/>
      <c r="I54" s="39"/>
      <c r="J54" s="38">
        <f>+G54-H54-I54</f>
        <v>0</v>
      </c>
      <c r="K54" s="37"/>
    </row>
    <row r="55" spans="2:11" ht="16.5" thickTop="1" thickBot="1" x14ac:dyDescent="0.3">
      <c r="B55" s="49"/>
      <c r="C55" s="48"/>
      <c r="D55" s="47"/>
      <c r="E55" s="56"/>
      <c r="F55" s="55"/>
      <c r="G55" s="41">
        <f>+E55*F55</f>
        <v>0</v>
      </c>
      <c r="H55" s="40"/>
      <c r="I55" s="39"/>
      <c r="J55" s="38">
        <f>+G55-H55-I55</f>
        <v>0</v>
      </c>
      <c r="K55" s="37"/>
    </row>
    <row r="56" spans="2:11" ht="16.5" thickTop="1" thickBot="1" x14ac:dyDescent="0.3">
      <c r="B56" s="50"/>
      <c r="C56" s="48"/>
      <c r="D56" s="47"/>
      <c r="E56" s="56"/>
      <c r="F56" s="55"/>
      <c r="G56" s="41">
        <f>+E56*F56</f>
        <v>0</v>
      </c>
      <c r="H56" s="40"/>
      <c r="I56" s="39"/>
      <c r="J56" s="38">
        <f>+G56-H56-I56</f>
        <v>0</v>
      </c>
      <c r="K56" s="37"/>
    </row>
    <row r="57" spans="2:11" ht="16.5" thickTop="1" thickBot="1" x14ac:dyDescent="0.3">
      <c r="B57" s="49"/>
      <c r="C57" s="48"/>
      <c r="D57" s="47"/>
      <c r="E57" s="56"/>
      <c r="F57" s="55"/>
      <c r="G57" s="41">
        <f>+E57*F57</f>
        <v>0</v>
      </c>
      <c r="H57" s="40"/>
      <c r="I57" s="39"/>
      <c r="J57" s="38">
        <f>+G57-H57-I57</f>
        <v>0</v>
      </c>
      <c r="K57" s="37"/>
    </row>
    <row r="58" spans="2:11" ht="16.5" customHeight="1" thickTop="1" thickBot="1" x14ac:dyDescent="0.3">
      <c r="B58" s="49"/>
      <c r="C58" s="48"/>
      <c r="D58" s="47"/>
      <c r="E58" s="56"/>
      <c r="F58" s="55"/>
      <c r="G58" s="54">
        <f>+E58*F58</f>
        <v>0</v>
      </c>
      <c r="H58" s="40"/>
      <c r="I58" s="39"/>
      <c r="J58" s="53">
        <f>+G58-H58-I58</f>
        <v>0</v>
      </c>
      <c r="K58" s="37"/>
    </row>
    <row r="59" spans="2:11" ht="15.75" customHeight="1" thickBot="1" x14ac:dyDescent="0.3">
      <c r="B59" s="49"/>
      <c r="C59" s="48"/>
      <c r="D59" s="47"/>
      <c r="E59" s="43"/>
      <c r="F59" s="42"/>
      <c r="G59" s="52">
        <f>+E59*F59</f>
        <v>0</v>
      </c>
      <c r="H59" s="40"/>
      <c r="I59" s="39"/>
      <c r="J59" s="51">
        <f>+G59-H59-I59</f>
        <v>0</v>
      </c>
      <c r="K59" s="37"/>
    </row>
    <row r="60" spans="2:11" ht="16.5" customHeight="1" thickTop="1" thickBot="1" x14ac:dyDescent="0.3">
      <c r="B60" s="49"/>
      <c r="C60" s="48"/>
      <c r="D60" s="47"/>
      <c r="E60" s="43"/>
      <c r="F60" s="42"/>
      <c r="G60" s="41">
        <f>+E60*F60</f>
        <v>0</v>
      </c>
      <c r="H60" s="40"/>
      <c r="I60" s="39"/>
      <c r="J60" s="38">
        <f>+G60-H60-I60</f>
        <v>0</v>
      </c>
      <c r="K60" s="37"/>
    </row>
    <row r="61" spans="2:11" ht="18.75" customHeight="1" thickTop="1" thickBot="1" x14ac:dyDescent="0.3">
      <c r="B61" s="50"/>
      <c r="C61" s="48"/>
      <c r="D61" s="47"/>
      <c r="E61" s="43"/>
      <c r="F61" s="42"/>
      <c r="G61" s="41">
        <f>+E61*F61</f>
        <v>0</v>
      </c>
      <c r="H61" s="40"/>
      <c r="I61" s="39"/>
      <c r="J61" s="38">
        <f>+G61-H61-I61</f>
        <v>0</v>
      </c>
      <c r="K61" s="37"/>
    </row>
    <row r="62" spans="2:11" ht="16.5" customHeight="1" thickTop="1" thickBot="1" x14ac:dyDescent="0.3">
      <c r="B62" s="50"/>
      <c r="C62" s="48"/>
      <c r="D62" s="47"/>
      <c r="E62" s="43"/>
      <c r="F62" s="42"/>
      <c r="G62" s="41">
        <f>+E62*F62</f>
        <v>0</v>
      </c>
      <c r="H62" s="40"/>
      <c r="I62" s="39"/>
      <c r="J62" s="38">
        <f>+G62-H62-I62</f>
        <v>0</v>
      </c>
      <c r="K62" s="37"/>
    </row>
    <row r="63" spans="2:11" ht="15.75" customHeight="1" thickBot="1" x14ac:dyDescent="0.3">
      <c r="B63" s="50"/>
      <c r="C63" s="48"/>
      <c r="D63" s="47"/>
      <c r="E63" s="43"/>
      <c r="F63" s="42"/>
      <c r="G63" s="52">
        <f>+E63*F63</f>
        <v>0</v>
      </c>
      <c r="H63" s="40"/>
      <c r="I63" s="39"/>
      <c r="J63" s="51">
        <f>+G63-H63-I63</f>
        <v>0</v>
      </c>
      <c r="K63" s="37"/>
    </row>
    <row r="64" spans="2:11" ht="16.5" customHeight="1" thickTop="1" thickBot="1" x14ac:dyDescent="0.3">
      <c r="B64" s="50"/>
      <c r="C64" s="48"/>
      <c r="D64" s="47"/>
      <c r="E64" s="43"/>
      <c r="F64" s="42"/>
      <c r="G64" s="41">
        <f>+E64*F64</f>
        <v>0</v>
      </c>
      <c r="H64" s="40"/>
      <c r="I64" s="39"/>
      <c r="J64" s="38">
        <f>+G64-H64-I64</f>
        <v>0</v>
      </c>
      <c r="K64" s="37"/>
    </row>
    <row r="65" spans="2:12" ht="16.5" customHeight="1" thickTop="1" thickBot="1" x14ac:dyDescent="0.3">
      <c r="B65" s="50"/>
      <c r="C65" s="48"/>
      <c r="D65" s="47"/>
      <c r="E65" s="43"/>
      <c r="F65" s="42"/>
      <c r="G65" s="41">
        <f>+E65*F65</f>
        <v>0</v>
      </c>
      <c r="H65" s="40"/>
      <c r="I65" s="39"/>
      <c r="J65" s="38">
        <f>+G65-H65-I65</f>
        <v>0</v>
      </c>
      <c r="K65" s="37"/>
    </row>
    <row r="66" spans="2:12" ht="16.5" customHeight="1" thickTop="1" thickBot="1" x14ac:dyDescent="0.3">
      <c r="B66" s="50"/>
      <c r="C66" s="48"/>
      <c r="D66" s="47"/>
      <c r="E66" s="43"/>
      <c r="F66" s="42"/>
      <c r="G66" s="41">
        <f>+E66*F66</f>
        <v>0</v>
      </c>
      <c r="H66" s="40"/>
      <c r="I66" s="39"/>
      <c r="J66" s="38">
        <f>+G66-H66-I66</f>
        <v>0</v>
      </c>
      <c r="K66" s="37"/>
    </row>
    <row r="67" spans="2:12" ht="16.5" customHeight="1" thickTop="1" thickBot="1" x14ac:dyDescent="0.3">
      <c r="B67" s="49"/>
      <c r="C67" s="48"/>
      <c r="D67" s="47"/>
      <c r="E67" s="43"/>
      <c r="F67" s="42"/>
      <c r="G67" s="41">
        <f>+E67*F67</f>
        <v>0</v>
      </c>
      <c r="H67" s="40"/>
      <c r="I67" s="39"/>
      <c r="J67" s="38">
        <f>+G67-H67-I67</f>
        <v>0</v>
      </c>
      <c r="K67" s="37"/>
    </row>
    <row r="68" spans="2:12" ht="16.5" customHeight="1" thickTop="1" thickBot="1" x14ac:dyDescent="0.3">
      <c r="B68" s="46"/>
      <c r="C68" s="45"/>
      <c r="D68" s="44"/>
      <c r="E68" s="43"/>
      <c r="F68" s="42"/>
      <c r="G68" s="41">
        <f>+E68*F68</f>
        <v>0</v>
      </c>
      <c r="H68" s="40"/>
      <c r="I68" s="39"/>
      <c r="J68" s="38">
        <f>+G68-H68-I68</f>
        <v>0</v>
      </c>
      <c r="K68" s="37"/>
    </row>
    <row r="69" spans="2:12" ht="16.5" customHeight="1" thickTop="1" thickBot="1" x14ac:dyDescent="0.3">
      <c r="B69" s="46"/>
      <c r="C69" s="45"/>
      <c r="D69" s="44"/>
      <c r="E69" s="43"/>
      <c r="F69" s="42"/>
      <c r="G69" s="41">
        <f>+E69*F69</f>
        <v>0</v>
      </c>
      <c r="H69" s="40"/>
      <c r="I69" s="39"/>
      <c r="J69" s="38">
        <f>+G69-H69-I69</f>
        <v>0</v>
      </c>
      <c r="K69" s="37"/>
    </row>
    <row r="70" spans="2:12" ht="16.5" customHeight="1" thickTop="1" thickBot="1" x14ac:dyDescent="0.3">
      <c r="B70" s="46"/>
      <c r="C70" s="45"/>
      <c r="D70" s="44"/>
      <c r="E70" s="43"/>
      <c r="F70" s="42"/>
      <c r="G70" s="41">
        <f>+E70*F70</f>
        <v>0</v>
      </c>
      <c r="H70" s="40"/>
      <c r="I70" s="39"/>
      <c r="J70" s="38">
        <f>+G70-H70-I70</f>
        <v>0</v>
      </c>
      <c r="K70" s="37"/>
    </row>
    <row r="71" spans="2:12" ht="16.5" customHeight="1" thickTop="1" thickBot="1" x14ac:dyDescent="0.3">
      <c r="B71" s="46"/>
      <c r="C71" s="45"/>
      <c r="D71" s="44"/>
      <c r="E71" s="43"/>
      <c r="F71" s="42"/>
      <c r="G71" s="41">
        <f>+E71*F71</f>
        <v>0</v>
      </c>
      <c r="H71" s="40"/>
      <c r="I71" s="39"/>
      <c r="J71" s="38">
        <f>+G71-H71-I71</f>
        <v>0</v>
      </c>
      <c r="K71" s="37"/>
    </row>
    <row r="72" spans="2:12" ht="16.5" customHeight="1" thickTop="1" thickBot="1" x14ac:dyDescent="0.3">
      <c r="B72" s="36"/>
      <c r="C72" s="35"/>
      <c r="D72" s="34"/>
      <c r="E72" s="33"/>
      <c r="F72" s="32"/>
      <c r="G72" s="31">
        <f>+E72*F72</f>
        <v>0</v>
      </c>
      <c r="H72" s="30"/>
      <c r="I72" s="29"/>
      <c r="J72" s="28">
        <f>+G72-H72-I72</f>
        <v>0</v>
      </c>
      <c r="K72" s="27"/>
    </row>
    <row r="73" spans="2:12" ht="13.5" customHeight="1" thickTop="1" thickBot="1" x14ac:dyDescent="0.3"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2:12" ht="93.75" customHeight="1" thickTop="1" x14ac:dyDescent="0.3">
      <c r="B74" s="25" t="s">
        <v>7</v>
      </c>
      <c r="C74" s="24"/>
      <c r="D74" s="24"/>
      <c r="E74" s="24"/>
      <c r="F74" s="24"/>
      <c r="G74" s="24"/>
      <c r="H74" s="24"/>
      <c r="I74" s="24"/>
      <c r="J74" s="24"/>
      <c r="K74" s="23"/>
    </row>
    <row r="75" spans="2:12" ht="154.5" customHeight="1" x14ac:dyDescent="0.25">
      <c r="B75" s="22" t="s">
        <v>6</v>
      </c>
      <c r="C75" s="21"/>
      <c r="D75" s="21"/>
      <c r="E75" s="21"/>
      <c r="F75" s="21"/>
      <c r="G75" s="21"/>
      <c r="H75" s="21"/>
      <c r="I75" s="21"/>
      <c r="J75" s="21"/>
      <c r="K75" s="20"/>
    </row>
    <row r="76" spans="2:12" ht="47.25" customHeight="1" x14ac:dyDescent="0.25">
      <c r="B76" s="19"/>
      <c r="C76" s="18"/>
      <c r="D76" s="18"/>
      <c r="E76" s="17" t="s">
        <v>5</v>
      </c>
      <c r="F76" s="17"/>
      <c r="G76" s="17"/>
      <c r="H76" s="16"/>
      <c r="I76" s="16"/>
      <c r="J76" s="16"/>
      <c r="K76" s="15"/>
    </row>
    <row r="77" spans="2:12" ht="72.75" customHeight="1" thickBot="1" x14ac:dyDescent="0.3">
      <c r="B77" s="14" t="s">
        <v>4</v>
      </c>
      <c r="C77" s="13"/>
      <c r="D77" s="13"/>
      <c r="E77" s="12"/>
      <c r="F77" s="12"/>
      <c r="G77" s="11"/>
      <c r="H77" s="10" t="s">
        <v>3</v>
      </c>
      <c r="I77" s="10"/>
      <c r="J77" s="10"/>
      <c r="K77" s="9"/>
    </row>
    <row r="78" spans="2:12" ht="15.75" thickTop="1" x14ac:dyDescent="0.25"/>
    <row r="79" spans="2:12" s="7" customFormat="1" ht="29.25" customHeight="1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2:12" ht="100.5" customHeight="1" x14ac:dyDescent="0.25">
      <c r="B80" s="6" t="s">
        <v>2</v>
      </c>
      <c r="C80" s="5" t="s">
        <v>1</v>
      </c>
      <c r="D80" s="5"/>
      <c r="E80" s="5"/>
      <c r="F80" s="5"/>
      <c r="G80" s="5"/>
      <c r="H80" s="5"/>
      <c r="I80" s="5"/>
      <c r="J80" s="5"/>
      <c r="K80" s="5"/>
      <c r="L80" s="4"/>
    </row>
    <row r="81" spans="3:11" ht="66" customHeight="1" x14ac:dyDescent="0.25">
      <c r="C81" s="3" t="s">
        <v>0</v>
      </c>
      <c r="D81" s="3"/>
      <c r="E81" s="3"/>
      <c r="F81" s="3"/>
      <c r="G81" s="3"/>
      <c r="H81" s="3"/>
      <c r="I81" s="3"/>
      <c r="J81" s="3"/>
      <c r="K81" s="3"/>
    </row>
    <row r="82" spans="3:11" ht="48.75" customHeight="1" x14ac:dyDescent="0.25"/>
  </sheetData>
  <sheetProtection formatCells="0" formatColumns="0" formatRows="0" insertColumns="0" insertRows="0"/>
  <mergeCells count="63">
    <mergeCell ref="B77:D77"/>
    <mergeCell ref="D22:E22"/>
    <mergeCell ref="F23:G23"/>
    <mergeCell ref="D20:E20"/>
    <mergeCell ref="D23:E23"/>
    <mergeCell ref="B26:K26"/>
    <mergeCell ref="B79:K79"/>
    <mergeCell ref="B73:K73"/>
    <mergeCell ref="F20:G20"/>
    <mergeCell ref="J18:J23"/>
    <mergeCell ref="H77:K77"/>
    <mergeCell ref="D19:E19"/>
    <mergeCell ref="K18:K23"/>
    <mergeCell ref="I18:I23"/>
    <mergeCell ref="F21:G21"/>
    <mergeCell ref="B76:D76"/>
    <mergeCell ref="B24:C24"/>
    <mergeCell ref="K31:K72"/>
    <mergeCell ref="B19:B23"/>
    <mergeCell ref="F22:G22"/>
    <mergeCell ref="H76:K76"/>
    <mergeCell ref="H27:K27"/>
    <mergeCell ref="F19:G19"/>
    <mergeCell ref="B74:K74"/>
    <mergeCell ref="B75:K75"/>
    <mergeCell ref="D21:E21"/>
    <mergeCell ref="G6:K6"/>
    <mergeCell ref="G10:K10"/>
    <mergeCell ref="C8:F8"/>
    <mergeCell ref="C6:F6"/>
    <mergeCell ref="G8:K8"/>
    <mergeCell ref="G7:K7"/>
    <mergeCell ref="C10:F10"/>
    <mergeCell ref="C12:F12"/>
    <mergeCell ref="G12:K12"/>
    <mergeCell ref="G14:K14"/>
    <mergeCell ref="C15:F15"/>
    <mergeCell ref="B18:C18"/>
    <mergeCell ref="C7:F7"/>
    <mergeCell ref="C9:F9"/>
    <mergeCell ref="B1:K1"/>
    <mergeCell ref="B2:K2"/>
    <mergeCell ref="B3:K3"/>
    <mergeCell ref="C4:F4"/>
    <mergeCell ref="C5:F5"/>
    <mergeCell ref="G5:K5"/>
    <mergeCell ref="G4:K4"/>
    <mergeCell ref="G15:K15"/>
    <mergeCell ref="D18:E18"/>
    <mergeCell ref="G13:K13"/>
    <mergeCell ref="C13:F13"/>
    <mergeCell ref="B17:K17"/>
    <mergeCell ref="F18:G18"/>
    <mergeCell ref="C81:K81"/>
    <mergeCell ref="C80:K80"/>
    <mergeCell ref="G9:K9"/>
    <mergeCell ref="C14:F14"/>
    <mergeCell ref="C11:F11"/>
    <mergeCell ref="E76:G76"/>
    <mergeCell ref="G11:K11"/>
    <mergeCell ref="D24:E24"/>
    <mergeCell ref="F24:G24"/>
    <mergeCell ref="D27:G27"/>
  </mergeCells>
  <hyperlinks>
    <hyperlink ref="B1:K1" location="'Revidiran budzet projekta'!B80" display=" РЕВИДИРАН БУЏЕТ ПРОЈЕКТА а/" xr:uid="{9FE421B5-73AF-4DC4-9F61-FC91AD3DA447}"/>
  </hyperlinks>
  <pageMargins left="0.31" right="0.17" top="0.25" bottom="0.34" header="0.17" footer="0.17"/>
  <pageSetup paperSize="9" scale="92" fitToHeight="16" orientation="landscape" useFirstPageNumber="1" r:id="rId1"/>
  <headerFooter>
    <oddHeader xml:space="preserve">&amp;R&amp;"Times New Roman,Regular"
</oddHeader>
    <oddFooter xml:space="preserve">&amp;C&amp;"Times New Roman,Regular"&amp;P </oddFooter>
  </headerFooter>
  <rowBreaks count="2" manualBreakCount="2">
    <brk id="24" min="1" max="10" man="1"/>
    <brk id="7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Revidiran budzet projekta</vt:lpstr>
      <vt:lpstr>'Revidiran budzet projekta'!Print_Area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Zeljko Dabovic</dc:creator>
  <cp:lastModifiedBy>Zeljko Dabovic</cp:lastModifiedBy>
  <dcterms:created xsi:type="dcterms:W3CDTF">2023-02-01T10:32:25Z</dcterms:created>
  <dcterms:modified xsi:type="dcterms:W3CDTF">2023-02-01T10:32:46Z</dcterms:modified>
</cp:coreProperties>
</file>